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00" windowHeight="9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<sst xmlns="http://schemas.openxmlformats.org/spreadsheetml/2006/main" count="487">
  <si>
    <t>房县2018年面向社会和随军家属公开招聘事业单位工作人员综合成绩</t>
  </si>
  <si>
    <t>招聘单位</t>
  </si>
  <si>
    <t>招聘岗位      代码及名称</t>
  </si>
  <si>
    <t>招聘  人数</t>
  </si>
  <si>
    <t>准考证号</t>
  </si>
  <si>
    <t>姓名</t>
  </si>
  <si>
    <t>笔试成绩</t>
  </si>
  <si>
    <t>笔试成绩  折算50%</t>
  </si>
  <si>
    <t>面试成绩</t>
  </si>
  <si>
    <t>面试成绩 折算50%</t>
  </si>
  <si>
    <t>综合成绩</t>
  </si>
  <si>
    <t>房县行政审批信息中心</t>
  </si>
  <si>
    <t>01窗口审批人员</t>
  </si>
  <si>
    <t>FX201801020</t>
  </si>
  <si>
    <t>魏  毅</t>
  </si>
  <si>
    <t>FX201801015</t>
  </si>
  <si>
    <t>赵华阳</t>
  </si>
  <si>
    <t>FX201801018</t>
  </si>
  <si>
    <t>潘  俊</t>
  </si>
  <si>
    <t>03窗口审批人员</t>
  </si>
  <si>
    <t>FX201803001</t>
  </si>
  <si>
    <t>柯  翔</t>
  </si>
  <si>
    <t>FX201803003</t>
  </si>
  <si>
    <t>王  鹏</t>
  </si>
  <si>
    <t>缺考</t>
  </si>
  <si>
    <t>04网络管理员</t>
  </si>
  <si>
    <t>FX201804009</t>
  </si>
  <si>
    <t>杨  鹏</t>
  </si>
  <si>
    <t>FX201804007</t>
  </si>
  <si>
    <t>张金浩</t>
  </si>
  <si>
    <t>FX201804016</t>
  </si>
  <si>
    <t>赵汐涓</t>
  </si>
  <si>
    <t>房县城市管理综合执法局</t>
  </si>
  <si>
    <t xml:space="preserve"> 06执法人员</t>
  </si>
  <si>
    <t>FX201806004</t>
  </si>
  <si>
    <t>陈  虹</t>
  </si>
  <si>
    <t>FX201806431</t>
  </si>
  <si>
    <t>李朝暾</t>
  </si>
  <si>
    <t>FX201806009</t>
  </si>
  <si>
    <t>夏小洁</t>
  </si>
  <si>
    <t>FX201806225</t>
  </si>
  <si>
    <t>张  书</t>
  </si>
  <si>
    <t>FX201806235</t>
  </si>
  <si>
    <t>戢  飚</t>
  </si>
  <si>
    <t>FX201806152</t>
  </si>
  <si>
    <t>梁耀发</t>
  </si>
  <si>
    <t>FX201806008</t>
  </si>
  <si>
    <t>胡  洋</t>
  </si>
  <si>
    <t>FX201806213</t>
  </si>
  <si>
    <t>杨  阳</t>
  </si>
  <si>
    <t>FX201806440</t>
  </si>
  <si>
    <t>陈道平</t>
  </si>
  <si>
    <t>FX201806111</t>
  </si>
  <si>
    <t>谢婷婷</t>
  </si>
  <si>
    <t>FX201806277</t>
  </si>
  <si>
    <t>周  洋</t>
  </si>
  <si>
    <t>FX201806340</t>
  </si>
  <si>
    <t>张  磊</t>
  </si>
  <si>
    <t>FX201806090</t>
  </si>
  <si>
    <t>熊  顺</t>
  </si>
  <si>
    <t>FX201806285</t>
  </si>
  <si>
    <t>沈明超</t>
  </si>
  <si>
    <t>FX201806297</t>
  </si>
  <si>
    <t>吴  鹏</t>
  </si>
  <si>
    <t>FX201806305</t>
  </si>
  <si>
    <t>何  毓</t>
  </si>
  <si>
    <t>FX201806070</t>
  </si>
  <si>
    <t>胡  辉</t>
  </si>
  <si>
    <t>FX201806118</t>
  </si>
  <si>
    <t>苏  栲</t>
  </si>
  <si>
    <t>FX201806138</t>
  </si>
  <si>
    <t>杜亚雯</t>
  </si>
  <si>
    <t>FX201806141</t>
  </si>
  <si>
    <t>陈  智</t>
  </si>
  <si>
    <t>FX201806045</t>
  </si>
  <si>
    <t>杨桂枝</t>
  </si>
  <si>
    <t>FX201806060</t>
  </si>
  <si>
    <t>刘亚奇</t>
  </si>
  <si>
    <t>FX201806088</t>
  </si>
  <si>
    <t>龚  涛</t>
  </si>
  <si>
    <t>FX201806093</t>
  </si>
  <si>
    <t>胡兴国</t>
  </si>
  <si>
    <t>FX201806123</t>
  </si>
  <si>
    <t>王用河</t>
  </si>
  <si>
    <t>FX201806201</t>
  </si>
  <si>
    <t>夏  培</t>
  </si>
  <si>
    <t>FX201806326</t>
  </si>
  <si>
    <t>张立林</t>
  </si>
  <si>
    <t>FX201806460</t>
  </si>
  <si>
    <t>陈朝芳</t>
  </si>
  <si>
    <t>FX201806462</t>
  </si>
  <si>
    <t>陶  媛</t>
  </si>
  <si>
    <t>FX201806465</t>
  </si>
  <si>
    <t>裴娱鹏</t>
  </si>
  <si>
    <t>房县环境卫生管理所</t>
  </si>
  <si>
    <t>07卫生管理员</t>
  </si>
  <si>
    <t>FX201807073</t>
  </si>
  <si>
    <t>赵  俊</t>
  </si>
  <si>
    <t>FX201807091</t>
  </si>
  <si>
    <t>邢  婧</t>
  </si>
  <si>
    <t>FX201807095</t>
  </si>
  <si>
    <t>王至颖</t>
  </si>
  <si>
    <t>FX201807005</t>
  </si>
  <si>
    <t>陈  涵</t>
  </si>
  <si>
    <t>FX201807114</t>
  </si>
  <si>
    <t>邓帮玮</t>
  </si>
  <si>
    <t>FX201807004</t>
  </si>
  <si>
    <t xml:space="preserve"> 张立辉</t>
  </si>
  <si>
    <t>FX201807092</t>
  </si>
  <si>
    <t>徐  慰</t>
  </si>
  <si>
    <t>房县动物卫生监督所</t>
  </si>
  <si>
    <t>09动物防疫监督员</t>
  </si>
  <si>
    <t>FX201809010</t>
  </si>
  <si>
    <t>吴韦唯</t>
  </si>
  <si>
    <t>FX201809003</t>
  </si>
  <si>
    <t>李俊超</t>
  </si>
  <si>
    <t>FX201809006</t>
  </si>
  <si>
    <t>彭德鑫</t>
  </si>
  <si>
    <t>FX201809002</t>
  </si>
  <si>
    <t>邓  康</t>
  </si>
  <si>
    <t>FX201809011</t>
  </si>
  <si>
    <t>邓丽丽</t>
  </si>
  <si>
    <t>FX201809013</t>
  </si>
  <si>
    <t>徐  磊</t>
  </si>
  <si>
    <t>房县河长制办公室</t>
  </si>
  <si>
    <t>10办公室文员</t>
  </si>
  <si>
    <t>FX201810017</t>
  </si>
  <si>
    <t>权  淳</t>
  </si>
  <si>
    <t>FX201810041</t>
  </si>
  <si>
    <t>王  渤</t>
  </si>
  <si>
    <t>FX201810006</t>
  </si>
  <si>
    <t>皮  伟</t>
  </si>
  <si>
    <t>FX201810036</t>
  </si>
  <si>
    <t>孙  耀</t>
  </si>
  <si>
    <t>FX201810046</t>
  </si>
  <si>
    <t>袁  宵</t>
  </si>
  <si>
    <t>FX201810050</t>
  </si>
  <si>
    <t>罗宏涛</t>
  </si>
  <si>
    <t>FX201810002</t>
  </si>
  <si>
    <t>陈  垠</t>
  </si>
  <si>
    <t>FX201810025</t>
  </si>
  <si>
    <t>贾  威</t>
  </si>
  <si>
    <t>FX201810029</t>
  </si>
  <si>
    <t>祁  凡</t>
  </si>
  <si>
    <t>FX201810043</t>
  </si>
  <si>
    <t>张淑欣</t>
  </si>
  <si>
    <t>FX201810044</t>
  </si>
  <si>
    <t>甘雄广</t>
  </si>
  <si>
    <t>房县农村供水管理局</t>
  </si>
  <si>
    <t>11办公室文员</t>
  </si>
  <si>
    <t>FX201811014</t>
  </si>
  <si>
    <t>党云波</t>
  </si>
  <si>
    <t>FX201811005</t>
  </si>
  <si>
    <t>陈长煜</t>
  </si>
  <si>
    <t>FX201811010</t>
  </si>
  <si>
    <t>刘晋升</t>
  </si>
  <si>
    <t>房县水库建设管理局</t>
  </si>
  <si>
    <t>12水库管理员</t>
  </si>
  <si>
    <t>FX201812001</t>
  </si>
  <si>
    <t>许  彬</t>
  </si>
  <si>
    <t>FX201812017</t>
  </si>
  <si>
    <t>张  镭</t>
  </si>
  <si>
    <t>FX201812009</t>
  </si>
  <si>
    <t>周星鑫</t>
  </si>
  <si>
    <t>房县农村公路管理局</t>
  </si>
  <si>
    <t>13技术员</t>
  </si>
  <si>
    <t>FX201813020</t>
  </si>
  <si>
    <t>田  力</t>
  </si>
  <si>
    <t>FX201813017</t>
  </si>
  <si>
    <t>柯  龙</t>
  </si>
  <si>
    <t>FX201813012</t>
  </si>
  <si>
    <t>龚艳清</t>
  </si>
  <si>
    <t>房县物流发展局</t>
  </si>
  <si>
    <t>14财务人员</t>
  </si>
  <si>
    <t>FX201814001</t>
  </si>
  <si>
    <t>许  杰</t>
  </si>
  <si>
    <t>FX201814002</t>
  </si>
  <si>
    <t>汤  鹏</t>
  </si>
  <si>
    <t>FX201814007</t>
  </si>
  <si>
    <t>谢  鹏</t>
  </si>
  <si>
    <t>房县道路运输管理局</t>
  </si>
  <si>
    <t>15监督管理员</t>
  </si>
  <si>
    <t>FX201815054</t>
  </si>
  <si>
    <t>周  璇</t>
  </si>
  <si>
    <t>FX201815056</t>
  </si>
  <si>
    <t>刘新洲</t>
  </si>
  <si>
    <t>FX201815007</t>
  </si>
  <si>
    <t>魏  旭</t>
  </si>
  <si>
    <t>房县出租车管理办公室</t>
  </si>
  <si>
    <t>16办公室文员</t>
  </si>
  <si>
    <t>FX201816004</t>
  </si>
  <si>
    <t>方玉洁</t>
  </si>
  <si>
    <t>FX201816003</t>
  </si>
  <si>
    <t>何  婕</t>
  </si>
  <si>
    <t>FX201816002</t>
  </si>
  <si>
    <t>李  也</t>
  </si>
  <si>
    <t>17办公室文员</t>
  </si>
  <si>
    <t>FX201817003</t>
  </si>
  <si>
    <t>邱  龙</t>
  </si>
  <si>
    <t>FX201817004</t>
  </si>
  <si>
    <t>杨诚俊</t>
  </si>
  <si>
    <t>FX201817002</t>
  </si>
  <si>
    <t xml:space="preserve">张  尚 </t>
  </si>
  <si>
    <t>房县产品质量检验检测中心</t>
  </si>
  <si>
    <t>18办公室文员</t>
  </si>
  <si>
    <t>FX201818002</t>
  </si>
  <si>
    <t>绳  玉</t>
  </si>
  <si>
    <t>FX201818005</t>
  </si>
  <si>
    <t>程  双</t>
  </si>
  <si>
    <t>FX201818004</t>
  </si>
  <si>
    <t>刘  洁</t>
  </si>
  <si>
    <t>19财务人员</t>
  </si>
  <si>
    <t>FX201819005</t>
  </si>
  <si>
    <t>郜  玙</t>
  </si>
  <si>
    <t>FX201819051</t>
  </si>
  <si>
    <t>任  旭</t>
  </si>
  <si>
    <t>FX201819035</t>
  </si>
  <si>
    <t>张余岚</t>
  </si>
  <si>
    <t>20化验员</t>
  </si>
  <si>
    <t>FX201820002</t>
  </si>
  <si>
    <t>郭  霄</t>
  </si>
  <si>
    <t>FX201820001</t>
  </si>
  <si>
    <t>陈宏森</t>
  </si>
  <si>
    <t>房县网信办</t>
  </si>
  <si>
    <t>21办公室文员</t>
  </si>
  <si>
    <t>FX201821003</t>
  </si>
  <si>
    <t>王超亿</t>
  </si>
  <si>
    <r>
      <rPr>
        <sz val="10"/>
        <rFont val="仿宋_GB2312"/>
        <charset val="134"/>
      </rPr>
      <t>FX201821007</t>
    </r>
  </si>
  <si>
    <t>戢伟娜</t>
  </si>
  <si>
    <t>FX201821001</t>
  </si>
  <si>
    <t>彭翔宇</t>
  </si>
  <si>
    <t>房县生物医药产业局</t>
  </si>
  <si>
    <t>22办公室文员</t>
  </si>
  <si>
    <t>FX201822002</t>
  </si>
  <si>
    <t>谢  萍</t>
  </si>
  <si>
    <t>FX201822007</t>
  </si>
  <si>
    <t>昝鹏飞</t>
  </si>
  <si>
    <t>FX201822014</t>
  </si>
  <si>
    <t>吴  蛟</t>
  </si>
  <si>
    <t>房县黄酒和发酵产业局</t>
  </si>
  <si>
    <t>23技术员</t>
  </si>
  <si>
    <t>FX201823004</t>
  </si>
  <si>
    <t>谭  政</t>
  </si>
  <si>
    <t>FX201823002</t>
  </si>
  <si>
    <t>张  军</t>
  </si>
  <si>
    <t>FX201823008</t>
  </si>
  <si>
    <t>刘仁峰</t>
  </si>
  <si>
    <t>房县大木厂镇移民站</t>
  </si>
  <si>
    <t>24管理员</t>
  </si>
  <si>
    <t>FX201824037</t>
  </si>
  <si>
    <t>喻淑彬</t>
  </si>
  <si>
    <t>FX201824036</t>
  </si>
  <si>
    <t>邓  怡</t>
  </si>
  <si>
    <t>FX201824032</t>
  </si>
  <si>
    <t>马  梅</t>
  </si>
  <si>
    <t>FX201824035</t>
  </si>
  <si>
    <t>蒋丽丽</t>
  </si>
  <si>
    <t>房县姚坪乡移民站</t>
  </si>
  <si>
    <t>47管理员</t>
  </si>
  <si>
    <t>FX201847007</t>
  </si>
  <si>
    <t>何仕军</t>
  </si>
  <si>
    <t>FX201847008</t>
  </si>
  <si>
    <t>贾  深</t>
  </si>
  <si>
    <t>FX201847011</t>
  </si>
  <si>
    <t>潘  琴</t>
  </si>
  <si>
    <t>房县建设投资管理办公室</t>
  </si>
  <si>
    <t>25技术员</t>
  </si>
  <si>
    <t>FX201825001</t>
  </si>
  <si>
    <t>曾晓琴</t>
  </si>
  <si>
    <t>FX201825013</t>
  </si>
  <si>
    <t xml:space="preserve">沈均炜 </t>
  </si>
  <si>
    <t>FX201825022</t>
  </si>
  <si>
    <t>刘  猛</t>
  </si>
  <si>
    <t>房县农村经济经营管理局</t>
  </si>
  <si>
    <t>26财务监督人员</t>
  </si>
  <si>
    <t>FX201826007</t>
  </si>
  <si>
    <t>杜  丽</t>
  </si>
  <si>
    <t>FX201826003</t>
  </si>
  <si>
    <t>梅  伟</t>
  </si>
  <si>
    <t>FX201826008</t>
  </si>
  <si>
    <t>高  宇</t>
  </si>
  <si>
    <t>FX201826009</t>
  </si>
  <si>
    <t>屈华杰</t>
  </si>
  <si>
    <t>房县公共资源监督管理局</t>
  </si>
  <si>
    <t>27技术员</t>
  </si>
  <si>
    <t>FX201827016</t>
  </si>
  <si>
    <t>任  申</t>
  </si>
  <si>
    <t>FX201827005</t>
  </si>
  <si>
    <t>吴  燚</t>
  </si>
  <si>
    <t>FX201827010</t>
  </si>
  <si>
    <t>吴  威</t>
  </si>
  <si>
    <t>房县党政机关综合执法应急用车保障中心</t>
  </si>
  <si>
    <t>28办公室文员</t>
  </si>
  <si>
    <t>FX201828022</t>
  </si>
  <si>
    <t>江  浩</t>
  </si>
  <si>
    <t>FX201828032</t>
  </si>
  <si>
    <t>谭娇娇</t>
  </si>
  <si>
    <t>FX201828033</t>
  </si>
  <si>
    <t>刘晓曦</t>
  </si>
  <si>
    <t>FX201828001</t>
  </si>
  <si>
    <t>王剑波</t>
  </si>
  <si>
    <t>FX201828011</t>
  </si>
  <si>
    <t>王  梅</t>
  </si>
  <si>
    <t>FX201828019</t>
  </si>
  <si>
    <t>陈晓梅</t>
  </si>
  <si>
    <t>房县光伏办</t>
  </si>
  <si>
    <t>29技术员</t>
  </si>
  <si>
    <t>FX201829002</t>
  </si>
  <si>
    <t>刘涵骁</t>
  </si>
  <si>
    <t>FX201829007</t>
  </si>
  <si>
    <t>胡烈钊</t>
  </si>
  <si>
    <t>FX201829001</t>
  </si>
  <si>
    <t>吴博超</t>
  </si>
  <si>
    <t>FX201829003</t>
  </si>
  <si>
    <t>尤艳林</t>
  </si>
  <si>
    <t>房县劳动就业管理局</t>
  </si>
  <si>
    <t>30财务人员</t>
  </si>
  <si>
    <t>FX201830034</t>
  </si>
  <si>
    <t>王安琦</t>
  </si>
  <si>
    <t>FX201830002</t>
  </si>
  <si>
    <t>冯  婕</t>
  </si>
  <si>
    <t>FX201830005</t>
  </si>
  <si>
    <t>徐艳冉</t>
  </si>
  <si>
    <t>FX201830018</t>
  </si>
  <si>
    <t>周  青</t>
  </si>
  <si>
    <t>房县九道乡人社服务中心</t>
  </si>
  <si>
    <t>31基层人社工作人员</t>
  </si>
  <si>
    <t>FX201831005</t>
  </si>
  <si>
    <t>杜  苗</t>
  </si>
  <si>
    <t>FX201831001</t>
  </si>
  <si>
    <t>高冠兰</t>
  </si>
  <si>
    <t>FX201831002</t>
  </si>
  <si>
    <t>李林波</t>
  </si>
  <si>
    <t>房县五台乡人社服务中心</t>
  </si>
  <si>
    <t>32基层人社工作人员</t>
  </si>
  <si>
    <t>FX201832001</t>
  </si>
  <si>
    <t>窦  瑜</t>
  </si>
  <si>
    <t>房县大木厂镇人社服务中心</t>
  </si>
  <si>
    <t>33基层人社工作人员</t>
  </si>
  <si>
    <t>FX201833006</t>
  </si>
  <si>
    <t>昝  举</t>
  </si>
  <si>
    <t>FX201833013</t>
  </si>
  <si>
    <t>朱登峰</t>
  </si>
  <si>
    <t>FX201833002</t>
  </si>
  <si>
    <t>叶  爽</t>
  </si>
  <si>
    <t>FX201833015</t>
  </si>
  <si>
    <t>张  雷</t>
  </si>
  <si>
    <t>FX201833017</t>
  </si>
  <si>
    <t>樊  帆</t>
  </si>
  <si>
    <t>FX201833022</t>
  </si>
  <si>
    <t>纪道量</t>
  </si>
  <si>
    <t>房县姚坪乡人社服务中心</t>
  </si>
  <si>
    <t>34基层人社工作人员</t>
  </si>
  <si>
    <t>FX201834005</t>
  </si>
  <si>
    <t>杨  锐</t>
  </si>
  <si>
    <t>FX201834009</t>
  </si>
  <si>
    <t>周晓艺</t>
  </si>
  <si>
    <t>FX201834012</t>
  </si>
  <si>
    <t>邓文茂</t>
  </si>
  <si>
    <t>FX201834027</t>
  </si>
  <si>
    <t>李佳埕</t>
  </si>
  <si>
    <t>房县沙河乡人社服务中心</t>
  </si>
  <si>
    <t>35基层人社工作人员</t>
  </si>
  <si>
    <t>FX201835029</t>
  </si>
  <si>
    <t>杨婷婷</t>
  </si>
  <si>
    <t>FX201835017</t>
  </si>
  <si>
    <t>丁小曼</t>
  </si>
  <si>
    <t>FX201835016</t>
  </si>
  <si>
    <t xml:space="preserve">田  悦 </t>
  </si>
  <si>
    <t>FX201835034</t>
  </si>
  <si>
    <t>邓  建</t>
  </si>
  <si>
    <t>FX201835037</t>
  </si>
  <si>
    <t>余  雷</t>
  </si>
  <si>
    <t>房县万峪河乡人社服务中心</t>
  </si>
  <si>
    <t>36基层人社工作人员</t>
  </si>
  <si>
    <t>FX201836011</t>
  </si>
  <si>
    <t>王  乾</t>
  </si>
  <si>
    <t>FX201836010</t>
  </si>
  <si>
    <t>解星熙</t>
  </si>
  <si>
    <t>FX201836036</t>
  </si>
  <si>
    <t>曹  琼</t>
  </si>
  <si>
    <t>房县上龛乡人社服务中心</t>
  </si>
  <si>
    <t>37基层人社工作人员</t>
  </si>
  <si>
    <t>FX201837027</t>
  </si>
  <si>
    <t>吴中杰</t>
  </si>
  <si>
    <t>FX201837034</t>
  </si>
  <si>
    <t>姚  芳</t>
  </si>
  <si>
    <t>FX201837006</t>
  </si>
  <si>
    <t>张  琼</t>
  </si>
  <si>
    <t>FX201837007</t>
  </si>
  <si>
    <t>付  杨</t>
  </si>
  <si>
    <t>房县野人谷镇人社服务中心</t>
  </si>
  <si>
    <t>38基层人社工作人员</t>
  </si>
  <si>
    <t>FX201838039</t>
  </si>
  <si>
    <t xml:space="preserve">刘亚伟 </t>
  </si>
  <si>
    <t>FX201838057</t>
  </si>
  <si>
    <t>岳  琦</t>
  </si>
  <si>
    <t>FX201838019</t>
  </si>
  <si>
    <t>程  邈</t>
  </si>
  <si>
    <t>FX201838040</t>
  </si>
  <si>
    <t>胡  钰</t>
  </si>
  <si>
    <t>FX201838004</t>
  </si>
  <si>
    <t>许俊立</t>
  </si>
  <si>
    <t>FX201838054</t>
  </si>
  <si>
    <t>张  闯</t>
  </si>
  <si>
    <t>FX201838056</t>
  </si>
  <si>
    <t>龙艺文</t>
  </si>
  <si>
    <t>房县中坝乡人社服务中心</t>
  </si>
  <si>
    <t>39基层人社工作人员</t>
  </si>
  <si>
    <t>FX201839032</t>
  </si>
  <si>
    <t>王森林</t>
  </si>
  <si>
    <t>FX201839003</t>
  </si>
  <si>
    <t>刘秋红</t>
  </si>
  <si>
    <t>FX201839007</t>
  </si>
  <si>
    <t>王新宇</t>
  </si>
  <si>
    <t>房县窑淮镇人社服务中心</t>
  </si>
  <si>
    <t>40基层人社工作人员</t>
  </si>
  <si>
    <t>FX201840050</t>
  </si>
  <si>
    <t>朱维锋</t>
  </si>
  <si>
    <t>FX201840031</t>
  </si>
  <si>
    <t>朱亚鑫</t>
  </si>
  <si>
    <t>FX201840063</t>
  </si>
  <si>
    <t>柯金鹏</t>
  </si>
  <si>
    <t>FX201840008</t>
  </si>
  <si>
    <t>卢  勇</t>
  </si>
  <si>
    <t>FX201840038</t>
  </si>
  <si>
    <t>钟  良</t>
  </si>
  <si>
    <t>FX201840012</t>
  </si>
  <si>
    <t>何鼎文</t>
  </si>
  <si>
    <t>房县尹吉甫镇人社服务中心</t>
  </si>
  <si>
    <t>41基层人社工作人员</t>
  </si>
  <si>
    <t>FX201841027</t>
  </si>
  <si>
    <t>柴长国</t>
  </si>
  <si>
    <t>FX201841021</t>
  </si>
  <si>
    <t>赵  爽</t>
  </si>
  <si>
    <t>FX201841012</t>
  </si>
  <si>
    <t>许家晨</t>
  </si>
  <si>
    <t>房县门古寺镇人社服务中心</t>
  </si>
  <si>
    <t>46基层人社工作人员</t>
  </si>
  <si>
    <t>FX201846028</t>
  </si>
  <si>
    <t>黄  武</t>
  </si>
  <si>
    <t>FX201846009</t>
  </si>
  <si>
    <t xml:space="preserve">邹永辉 </t>
  </si>
  <si>
    <t>FX201846013</t>
  </si>
  <si>
    <t>唐  玉</t>
  </si>
  <si>
    <t>房县乡镇财政所</t>
  </si>
  <si>
    <t>42乡镇财政专管员</t>
  </si>
  <si>
    <t>FX201842050</t>
  </si>
  <si>
    <t>许京鄂</t>
  </si>
  <si>
    <t>FX201842061</t>
  </si>
  <si>
    <t>杜  菲</t>
  </si>
  <si>
    <t>FX201842026</t>
  </si>
  <si>
    <t>邹  强</t>
  </si>
  <si>
    <t>FX201842010</t>
  </si>
  <si>
    <t>林加锋</t>
  </si>
  <si>
    <t>FX201842043</t>
  </si>
  <si>
    <t xml:space="preserve">邵  伟 </t>
  </si>
  <si>
    <t>FX201842045</t>
  </si>
  <si>
    <t>耿公民</t>
  </si>
  <si>
    <t>FX201842046</t>
  </si>
  <si>
    <t>丁  娟</t>
  </si>
  <si>
    <t>FX201842051</t>
  </si>
  <si>
    <t>李  戈</t>
  </si>
  <si>
    <t>FX201842057</t>
  </si>
  <si>
    <t>杜博浩</t>
  </si>
  <si>
    <t>FX201842005</t>
  </si>
  <si>
    <t>王艺卓</t>
  </si>
  <si>
    <t>FX201842019</t>
  </si>
  <si>
    <t>戢  锐</t>
  </si>
  <si>
    <t>FX201842024</t>
  </si>
  <si>
    <t>李博倩</t>
  </si>
  <si>
    <t>FX201842031</t>
  </si>
  <si>
    <t>贾  鑫</t>
  </si>
  <si>
    <t>FX201842040</t>
  </si>
  <si>
    <t>席  超</t>
  </si>
  <si>
    <t>FX201842007</t>
  </si>
  <si>
    <t>李灿曦</t>
  </si>
  <si>
    <t>FX201842062</t>
  </si>
  <si>
    <t>杜玉娥</t>
  </si>
  <si>
    <t>FX201842048</t>
  </si>
  <si>
    <t>戢园园</t>
  </si>
  <si>
    <t>FX201842060</t>
  </si>
  <si>
    <t>孙  赟</t>
  </si>
  <si>
    <t>房县教育局乡镇学校教师</t>
  </si>
  <si>
    <t>45小学英语教师</t>
  </si>
  <si>
    <t>FX201845001</t>
  </si>
  <si>
    <t>耿雪峰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</si>
</sst>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6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仿宋_GB2312"/>
      <charset val="134"/>
    </font>
    <font>
      <sz val="10"/>
      <name val="仿宋_GB2312"/>
      <charset val="134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indexed="63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Tahoma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5"/>
      <color theme="3"/>
      <name val="宋体"/>
      <charset val="134"/>
      <scheme val="minor"/>
    </font>
    <font>
      <sz val="11"/>
      <color indexed="1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5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5">
    <xf numFmtId="0" fontId="0" fillId="0" borderId="0">
      <alignment vertical="center"/>
    </xf>
    <xf numFmtId="0" fontId="8" fillId="54" borderId="22" applyNumberFormat="0" applyFont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0" fillId="0" borderId="1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8" fillId="41" borderId="18" applyNumberFormat="0" applyAlignment="0" applyProtection="0">
      <alignment vertical="center"/>
    </xf>
    <xf numFmtId="0" fontId="44" fillId="41" borderId="18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1" fillId="10" borderId="10" applyNumberFormat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53" fillId="0" borderId="17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55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9" fillId="34" borderId="10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2" fillId="49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4" fillId="32" borderId="14" applyNumberFormat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54" borderId="22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6" fillId="42" borderId="12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51" borderId="0" applyNumberFormat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4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26" fillId="0" borderId="0"/>
    <xf numFmtId="0" fontId="16" fillId="0" borderId="2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50" fillId="17" borderId="20" applyNumberFormat="0" applyAlignment="0" applyProtection="0">
      <alignment vertical="center"/>
    </xf>
    <xf numFmtId="0" fontId="14" fillId="53" borderId="0" applyNumberFormat="0" applyBorder="0" applyAlignment="0" applyProtection="0">
      <alignment vertical="center"/>
    </xf>
    <xf numFmtId="0" fontId="35" fillId="34" borderId="10" applyNumberFormat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0" fillId="10" borderId="9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5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4" fillId="0" borderId="16" applyNumberFormat="0" applyFill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0" borderId="0"/>
    <xf numFmtId="0" fontId="32" fillId="0" borderId="13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8" borderId="8" applyNumberFormat="0" applyFon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47" borderId="0" applyNumberFormat="0" applyBorder="0" applyAlignment="0" applyProtection="0">
      <alignment vertical="center"/>
    </xf>
    <xf numFmtId="0" fontId="14" fillId="5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114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114" applyFont="1" applyBorder="1" applyAlignment="1">
      <alignment horizontal="center" vertical="center"/>
    </xf>
    <xf numFmtId="0" fontId="5" fillId="2" borderId="2" xfId="114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105" applyFont="1" applyBorder="1" applyAlignment="1">
      <alignment horizontal="center" vertical="center"/>
    </xf>
    <xf numFmtId="0" fontId="5" fillId="0" borderId="2" xfId="114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35">
    <cellStyle name="常规" xfId="0" builtinId="0"/>
    <cellStyle name="注释 3" xfId="1"/>
    <cellStyle name="链接单元格 2" xfId="2"/>
    <cellStyle name="警告文本 3" xfId="3"/>
    <cellStyle name="警告文本 2" xfId="4"/>
    <cellStyle name="链接单元格 3" xfId="5"/>
    <cellStyle name="解释性文本 2" xfId="6"/>
    <cellStyle name="检查单元格 3" xfId="7"/>
    <cellStyle name="检查单元格 2" xfId="8"/>
    <cellStyle name="解释性文本 3" xfId="9"/>
    <cellStyle name="计算 2" xfId="10"/>
    <cellStyle name="汇总 3" xfId="11"/>
    <cellStyle name="汇总 2" xfId="12"/>
    <cellStyle name="好 3" xfId="13"/>
    <cellStyle name="好 2" xfId="14"/>
    <cellStyle name="20% - 强调文字颜色 2 3" xfId="15"/>
    <cellStyle name="差 2" xfId="16"/>
    <cellStyle name="标题 4 3" xfId="17"/>
    <cellStyle name="标题 4 2" xfId="18"/>
    <cellStyle name="适中 3" xfId="19"/>
    <cellStyle name="标题 3 3" xfId="20"/>
    <cellStyle name="好" xfId="21" builtinId="26"/>
    <cellStyle name="货币" xfId="22" builtinId="4"/>
    <cellStyle name="标题 6" xfId="23"/>
    <cellStyle name="标题 1 3" xfId="24"/>
    <cellStyle name="60% - 强调文字颜色 6 3" xfId="25"/>
    <cellStyle name="60% - 强调文字颜色 5 3" xfId="26"/>
    <cellStyle name="输入 2" xfId="27"/>
    <cellStyle name="60% - 强调文字颜色 3 2" xfId="28"/>
    <cellStyle name="60% - 强调文字颜色 2 3" xfId="29"/>
    <cellStyle name="60% - 强调文字颜色 2 2" xfId="30"/>
    <cellStyle name="60% - 强调文字颜色 1 3" xfId="31"/>
    <cellStyle name="60% - 强调文字颜色 1 2" xfId="32"/>
    <cellStyle name="强调文字颜色 3 3" xfId="33"/>
    <cellStyle name="40% - 强调文字颜色 3 3" xfId="34"/>
    <cellStyle name="强调文字颜色 3 2" xfId="35"/>
    <cellStyle name="40% - 强调文字颜色 3 2" xfId="36"/>
    <cellStyle name="强调文字颜色 2 3" xfId="37"/>
    <cellStyle name="40% - 强调文字颜色 2 3" xfId="38"/>
    <cellStyle name="强调文字颜色 2 2" xfId="39"/>
    <cellStyle name="40% - 强调文字颜色 2 2" xfId="40"/>
    <cellStyle name="适中 2" xfId="41"/>
    <cellStyle name="标题 3 2" xfId="42"/>
    <cellStyle name="20% - 强调文字颜色 6 3" xfId="43"/>
    <cellStyle name="检查单元格" xfId="44" builtinId="23"/>
    <cellStyle name="20% - 强调文字颜色 6 2" xfId="45"/>
    <cellStyle name="注释 2" xfId="46"/>
    <cellStyle name="20% - 强调文字颜色 3 3" xfId="47"/>
    <cellStyle name="20% - 强调文字颜色 3 2" xfId="48"/>
    <cellStyle name="20% - 强调文字颜色 1 3" xfId="49"/>
    <cellStyle name="60% - 强调文字颜色 6" xfId="50" builtinId="52"/>
    <cellStyle name="20% - 强调文字颜色 4" xfId="51" builtinId="42"/>
    <cellStyle name="强调文字颜色 5 2" xfId="52"/>
    <cellStyle name="40% - 强调文字颜色 5 2" xfId="53"/>
    <cellStyle name="40% - 强调文字颜色 4" xfId="54" builtinId="43"/>
    <cellStyle name="强调文字颜色 4" xfId="55" builtinId="41"/>
    <cellStyle name="60% - 强调文字颜色 3" xfId="56" builtinId="40"/>
    <cellStyle name="输入" xfId="57" builtinId="20"/>
    <cellStyle name="强调文字颜色 3" xfId="58" builtinId="37"/>
    <cellStyle name="40% - 强调文字颜色 3" xfId="59" builtinId="39"/>
    <cellStyle name="标题 2 3" xfId="60"/>
    <cellStyle name="20% - 强调文字颜色 3" xfId="61" builtinId="38"/>
    <cellStyle name="强调文字颜色 6 2" xfId="62"/>
    <cellStyle name="标题 1" xfId="63" builtinId="16"/>
    <cellStyle name="40% - 强调文字颜色 6 2" xfId="64"/>
    <cellStyle name="百分比" xfId="65" builtinId="5"/>
    <cellStyle name="强调文字颜色 1 3" xfId="66"/>
    <cellStyle name="千位分隔" xfId="67" builtinId="3"/>
    <cellStyle name="40% - 强调文字颜色 1 3" xfId="68"/>
    <cellStyle name="60% - 强调文字颜色 2" xfId="69" builtinId="36"/>
    <cellStyle name="60% - 强调文字颜色 5" xfId="70" builtinId="48"/>
    <cellStyle name="40% - 强调文字颜色 2" xfId="71" builtinId="35"/>
    <cellStyle name="强调文字颜色 2" xfId="72" builtinId="33"/>
    <cellStyle name="强调文字颜色 1 2" xfId="73"/>
    <cellStyle name="40% - 强调文字颜色 1 2" xfId="74"/>
    <cellStyle name="60% - 强调文字颜色 1" xfId="75" builtinId="32"/>
    <cellStyle name="已访问的超链接" xfId="76" builtinId="9"/>
    <cellStyle name="20% - 强调文字颜色 2 2" xfId="77"/>
    <cellStyle name="60% - 强调文字颜色 4" xfId="78" builtinId="44"/>
    <cellStyle name="20% - 强调文字颜色 4 2" xfId="79"/>
    <cellStyle name="计算" xfId="80" builtinId="22"/>
    <cellStyle name="40% - 强调文字颜色 1" xfId="81" builtinId="31"/>
    <cellStyle name="强调文字颜色 1" xfId="82" builtinId="29"/>
    <cellStyle name="常规 3" xfId="83"/>
    <cellStyle name="标题 3" xfId="84" builtinId="18"/>
    <cellStyle name="适中" xfId="85" builtinId="28"/>
    <cellStyle name="输出" xfId="86" builtinId="21"/>
    <cellStyle name="20% - 强调文字颜色 5" xfId="87" builtinId="46"/>
    <cellStyle name="输入 3" xfId="88"/>
    <cellStyle name="差" xfId="89" builtinId="27"/>
    <cellStyle name="60% - 强调文字颜色 3 3" xfId="90"/>
    <cellStyle name="输出 2" xfId="91"/>
    <cellStyle name="20% - 强调文字颜色 5 2" xfId="92"/>
    <cellStyle name="20% - 强调文字颜色 1" xfId="93" builtinId="30"/>
    <cellStyle name="汇总" xfId="94" builtinId="25"/>
    <cellStyle name="差 3" xfId="95"/>
    <cellStyle name="60% - 强调文字颜色 6 2" xfId="96"/>
    <cellStyle name="强调文字颜色 4 2" xfId="97"/>
    <cellStyle name="计算 3" xfId="98"/>
    <cellStyle name="40% - 强调文字颜色 4 2" xfId="99"/>
    <cellStyle name="解释性文本" xfId="100" builtinId="53"/>
    <cellStyle name="标题 2 2" xfId="101"/>
    <cellStyle name="输出 3" xfId="102"/>
    <cellStyle name="20% - 强调文字颜色 5 3" xfId="103"/>
    <cellStyle name="20% - 强调文字颜色 2" xfId="104" builtinId="34"/>
    <cellStyle name="常规 4" xfId="105"/>
    <cellStyle name="标题 4" xfId="106" builtinId="19"/>
    <cellStyle name="货币[0]" xfId="107" builtinId="7"/>
    <cellStyle name="60% - 强调文字颜色 5 2" xfId="108"/>
    <cellStyle name="标题" xfId="109" builtinId="15"/>
    <cellStyle name="强调文字颜色 4 3" xfId="110"/>
    <cellStyle name="40% - 强调文字颜色 4 3" xfId="111"/>
    <cellStyle name="警告文本" xfId="112" builtinId="11"/>
    <cellStyle name="强调文字颜色 6 3" xfId="113"/>
    <cellStyle name="常规 2" xfId="114"/>
    <cellStyle name="标题 2" xfId="115" builtinId="17"/>
    <cellStyle name="40% - 强调文字颜色 6 3" xfId="116"/>
    <cellStyle name="注释" xfId="117" builtinId="10"/>
    <cellStyle name="20% - 强调文字颜色 6" xfId="118" builtinId="50"/>
    <cellStyle name="强调文字颜色 5 3" xfId="119"/>
    <cellStyle name="40% - 强调文字颜色 5 3" xfId="120"/>
    <cellStyle name="40% - 强调文字颜色 5" xfId="121" builtinId="47"/>
    <cellStyle name="强调文字颜色 5" xfId="122" builtinId="45"/>
    <cellStyle name="60% - 强调文字颜色 4 3" xfId="123"/>
    <cellStyle name="强调文字颜色 6" xfId="124" builtinId="49"/>
    <cellStyle name="40% - 强调文字颜色 6" xfId="125" builtinId="51"/>
    <cellStyle name="超链接" xfId="126" builtinId="8"/>
    <cellStyle name="常规 5" xfId="127"/>
    <cellStyle name="标题 5" xfId="128"/>
    <cellStyle name="标题 1 2" xfId="129"/>
    <cellStyle name="20% - 强调文字颜色 4 3" xfId="130"/>
    <cellStyle name="千位分隔[0]" xfId="131" builtinId="6"/>
    <cellStyle name="60% - 强调文字颜色 4 2" xfId="132"/>
    <cellStyle name="20% - 强调文字颜色 1 2" xfId="133"/>
    <cellStyle name="链接单元格" xfId="134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00"/>
  <sheetViews>
    <sheetView tabSelected="1" zoomScale="98" zoomScaleNormal="98" workbookViewId="0">
      <selection activeCell="A1" sqref="A1:J1"/>
    </sheetView>
  </sheetViews>
  <sheetFormatPr defaultColWidth="9" defaultRowHeight="12.8"/>
  <cols>
    <col min="1" max="1" width="21.125" style="2" customWidth="1"/>
    <col min="2" max="2" width="19.5" style="2" customWidth="1"/>
    <col min="3" max="3" width="8.125" style="2" customWidth="1"/>
    <col min="4" max="4" width="16.625" style="3" customWidth="1"/>
    <col min="5" max="5" width="10.625" style="3" customWidth="1"/>
    <col min="6" max="7" width="10.125" style="3" customWidth="1"/>
    <col min="8" max="8" width="10.125" style="4" customWidth="1"/>
    <col min="9" max="9" width="10.125" style="3" customWidth="1"/>
    <col min="10" max="10" width="11.375" style="3" customWidth="1"/>
    <col min="11" max="16384" width="9" style="3"/>
  </cols>
  <sheetData>
    <row r="1" ht="63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43.5" customHeight="1" spans="1:10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20.1" customHeight="1" spans="1:10">
      <c r="A3" s="8" t="s">
        <v>11</v>
      </c>
      <c r="B3" s="8" t="s">
        <v>12</v>
      </c>
      <c r="C3" s="8">
        <v>1</v>
      </c>
      <c r="D3" s="9" t="s">
        <v>13</v>
      </c>
      <c r="E3" s="9" t="s">
        <v>14</v>
      </c>
      <c r="F3" s="9">
        <v>71</v>
      </c>
      <c r="G3" s="14">
        <f>F3*50%</f>
        <v>35.5</v>
      </c>
      <c r="H3" s="15">
        <v>71.2</v>
      </c>
      <c r="I3" s="18">
        <f>H3*50%</f>
        <v>35.6</v>
      </c>
      <c r="J3" s="18">
        <f>G3+I3</f>
        <v>71.1</v>
      </c>
    </row>
    <row r="4" ht="20.1" customHeight="1" spans="1:11">
      <c r="A4" s="10"/>
      <c r="B4" s="10"/>
      <c r="C4" s="10"/>
      <c r="D4" s="9" t="s">
        <v>15</v>
      </c>
      <c r="E4" s="9" t="s">
        <v>16</v>
      </c>
      <c r="F4" s="9">
        <v>68</v>
      </c>
      <c r="G4" s="16">
        <f>F4*50%</f>
        <v>34</v>
      </c>
      <c r="H4" s="15">
        <v>79</v>
      </c>
      <c r="I4" s="18">
        <f t="shared" ref="I4:I67" si="0">H4*50%</f>
        <v>39.5</v>
      </c>
      <c r="J4" s="18">
        <f t="shared" ref="J4:J67" si="1">G4+I4</f>
        <v>73.5</v>
      </c>
      <c r="K4" s="3">
        <v>1</v>
      </c>
    </row>
    <row r="5" ht="20.1" customHeight="1" spans="1:10">
      <c r="A5" s="10"/>
      <c r="B5" s="11"/>
      <c r="C5" s="11"/>
      <c r="D5" s="9" t="s">
        <v>17</v>
      </c>
      <c r="E5" s="9" t="s">
        <v>18</v>
      </c>
      <c r="F5" s="9">
        <v>68</v>
      </c>
      <c r="G5" s="14">
        <f t="shared" ref="G5:G68" si="2">F5*50%</f>
        <v>34</v>
      </c>
      <c r="H5" s="15">
        <v>74.2</v>
      </c>
      <c r="I5" s="18">
        <f t="shared" si="0"/>
        <v>37.1</v>
      </c>
      <c r="J5" s="18">
        <f t="shared" si="1"/>
        <v>71.1</v>
      </c>
    </row>
    <row r="6" ht="20.1" customHeight="1" spans="1:10">
      <c r="A6" s="10"/>
      <c r="B6" s="8" t="s">
        <v>19</v>
      </c>
      <c r="C6" s="8">
        <v>1</v>
      </c>
      <c r="D6" s="12" t="s">
        <v>20</v>
      </c>
      <c r="E6" s="17" t="s">
        <v>21</v>
      </c>
      <c r="F6" s="9">
        <v>76</v>
      </c>
      <c r="G6" s="16">
        <f t="shared" si="2"/>
        <v>38</v>
      </c>
      <c r="H6" s="15">
        <v>83.8</v>
      </c>
      <c r="I6" s="18">
        <f t="shared" si="0"/>
        <v>41.9</v>
      </c>
      <c r="J6" s="18">
        <f t="shared" si="1"/>
        <v>79.9</v>
      </c>
    </row>
    <row r="7" ht="20.1" customHeight="1" spans="1:10">
      <c r="A7" s="10"/>
      <c r="B7" s="11"/>
      <c r="C7" s="11"/>
      <c r="D7" s="12" t="s">
        <v>22</v>
      </c>
      <c r="E7" s="17" t="s">
        <v>23</v>
      </c>
      <c r="F7" s="12">
        <v>64</v>
      </c>
      <c r="G7" s="14">
        <f t="shared" si="2"/>
        <v>32</v>
      </c>
      <c r="H7" s="15" t="s">
        <v>24</v>
      </c>
      <c r="I7" s="18">
        <v>0</v>
      </c>
      <c r="J7" s="18">
        <f t="shared" si="1"/>
        <v>32</v>
      </c>
    </row>
    <row r="8" ht="20.1" customHeight="1" spans="1:10">
      <c r="A8" s="10"/>
      <c r="B8" s="8" t="s">
        <v>25</v>
      </c>
      <c r="C8" s="8">
        <v>1</v>
      </c>
      <c r="D8" s="13" t="s">
        <v>26</v>
      </c>
      <c r="E8" s="13" t="s">
        <v>27</v>
      </c>
      <c r="F8" s="17">
        <v>75</v>
      </c>
      <c r="G8" s="16">
        <f t="shared" si="2"/>
        <v>37.5</v>
      </c>
      <c r="H8" s="15">
        <v>79.4</v>
      </c>
      <c r="I8" s="18">
        <f t="shared" si="0"/>
        <v>39.7</v>
      </c>
      <c r="J8" s="18">
        <f t="shared" si="1"/>
        <v>77.2</v>
      </c>
    </row>
    <row r="9" ht="20.1" customHeight="1" spans="1:10">
      <c r="A9" s="10"/>
      <c r="B9" s="10"/>
      <c r="C9" s="10"/>
      <c r="D9" s="12" t="s">
        <v>28</v>
      </c>
      <c r="E9" s="17" t="s">
        <v>29</v>
      </c>
      <c r="F9" s="12">
        <v>73</v>
      </c>
      <c r="G9" s="14">
        <f t="shared" si="2"/>
        <v>36.5</v>
      </c>
      <c r="H9" s="15">
        <v>78.2</v>
      </c>
      <c r="I9" s="18">
        <f t="shared" si="0"/>
        <v>39.1</v>
      </c>
      <c r="J9" s="18">
        <f t="shared" si="1"/>
        <v>75.6</v>
      </c>
    </row>
    <row r="10" ht="20.1" customHeight="1" spans="1:10">
      <c r="A10" s="11"/>
      <c r="B10" s="11"/>
      <c r="C10" s="11"/>
      <c r="D10" s="12" t="s">
        <v>30</v>
      </c>
      <c r="E10" s="17" t="s">
        <v>31</v>
      </c>
      <c r="F10" s="12">
        <v>73</v>
      </c>
      <c r="G10" s="16">
        <f t="shared" si="2"/>
        <v>36.5</v>
      </c>
      <c r="H10" s="15">
        <v>76.8</v>
      </c>
      <c r="I10" s="18">
        <f t="shared" si="0"/>
        <v>38.4</v>
      </c>
      <c r="J10" s="18">
        <f t="shared" si="1"/>
        <v>74.9</v>
      </c>
    </row>
    <row r="11" ht="20.1" customHeight="1" spans="1:10">
      <c r="A11" s="8" t="s">
        <v>32</v>
      </c>
      <c r="B11" s="8" t="s">
        <v>33</v>
      </c>
      <c r="C11" s="8">
        <v>7</v>
      </c>
      <c r="D11" s="12" t="s">
        <v>34</v>
      </c>
      <c r="E11" s="13" t="s">
        <v>35</v>
      </c>
      <c r="F11" s="12">
        <v>83</v>
      </c>
      <c r="G11" s="14">
        <f t="shared" si="2"/>
        <v>41.5</v>
      </c>
      <c r="H11" s="15">
        <v>75.4</v>
      </c>
      <c r="I11" s="18">
        <f t="shared" si="0"/>
        <v>37.7</v>
      </c>
      <c r="J11" s="18">
        <f t="shared" si="1"/>
        <v>79.2</v>
      </c>
    </row>
    <row r="12" ht="20.1" customHeight="1" spans="1:10">
      <c r="A12" s="10"/>
      <c r="B12" s="10"/>
      <c r="C12" s="10"/>
      <c r="D12" s="12" t="s">
        <v>36</v>
      </c>
      <c r="E12" s="12" t="s">
        <v>37</v>
      </c>
      <c r="F12" s="12">
        <v>82</v>
      </c>
      <c r="G12" s="16">
        <f t="shared" si="2"/>
        <v>41</v>
      </c>
      <c r="H12" s="15">
        <v>75.6</v>
      </c>
      <c r="I12" s="18">
        <f t="shared" si="0"/>
        <v>37.8</v>
      </c>
      <c r="J12" s="18">
        <f t="shared" si="1"/>
        <v>78.8</v>
      </c>
    </row>
    <row r="13" ht="20.1" customHeight="1" spans="1:10">
      <c r="A13" s="10"/>
      <c r="B13" s="10"/>
      <c r="C13" s="10"/>
      <c r="D13" s="12" t="s">
        <v>38</v>
      </c>
      <c r="E13" s="13" t="s">
        <v>39</v>
      </c>
      <c r="F13" s="12">
        <v>81</v>
      </c>
      <c r="G13" s="14">
        <f t="shared" si="2"/>
        <v>40.5</v>
      </c>
      <c r="H13" s="15">
        <v>79.8</v>
      </c>
      <c r="I13" s="18">
        <f t="shared" si="0"/>
        <v>39.9</v>
      </c>
      <c r="J13" s="18">
        <f t="shared" si="1"/>
        <v>80.4</v>
      </c>
    </row>
    <row r="14" ht="20.1" customHeight="1" spans="1:10">
      <c r="A14" s="10"/>
      <c r="B14" s="10"/>
      <c r="C14" s="10"/>
      <c r="D14" s="12" t="s">
        <v>40</v>
      </c>
      <c r="E14" s="12" t="s">
        <v>41</v>
      </c>
      <c r="F14" s="17">
        <v>81</v>
      </c>
      <c r="G14" s="16">
        <f t="shared" si="2"/>
        <v>40.5</v>
      </c>
      <c r="H14" s="15">
        <v>82.6</v>
      </c>
      <c r="I14" s="18">
        <f t="shared" si="0"/>
        <v>41.3</v>
      </c>
      <c r="J14" s="18">
        <f t="shared" si="1"/>
        <v>81.8</v>
      </c>
    </row>
    <row r="15" ht="20.1" customHeight="1" spans="1:10">
      <c r="A15" s="10"/>
      <c r="B15" s="10"/>
      <c r="C15" s="10"/>
      <c r="D15" s="12" t="s">
        <v>42</v>
      </c>
      <c r="E15" s="12" t="s">
        <v>43</v>
      </c>
      <c r="F15" s="12">
        <v>81</v>
      </c>
      <c r="G15" s="14">
        <f t="shared" si="2"/>
        <v>40.5</v>
      </c>
      <c r="H15" s="15">
        <v>79</v>
      </c>
      <c r="I15" s="18">
        <f t="shared" si="0"/>
        <v>39.5</v>
      </c>
      <c r="J15" s="18">
        <f t="shared" si="1"/>
        <v>80</v>
      </c>
    </row>
    <row r="16" ht="20.1" customHeight="1" spans="1:10">
      <c r="A16" s="10"/>
      <c r="B16" s="10"/>
      <c r="C16" s="10"/>
      <c r="D16" s="12" t="s">
        <v>44</v>
      </c>
      <c r="E16" s="13" t="s">
        <v>45</v>
      </c>
      <c r="F16" s="12">
        <v>80</v>
      </c>
      <c r="G16" s="16">
        <f t="shared" si="2"/>
        <v>40</v>
      </c>
      <c r="H16" s="15">
        <v>83</v>
      </c>
      <c r="I16" s="18">
        <f t="shared" si="0"/>
        <v>41.5</v>
      </c>
      <c r="J16" s="18">
        <f t="shared" si="1"/>
        <v>81.5</v>
      </c>
    </row>
    <row r="17" ht="20.1" customHeight="1" spans="1:10">
      <c r="A17" s="10"/>
      <c r="B17" s="10"/>
      <c r="C17" s="10"/>
      <c r="D17" s="12" t="s">
        <v>46</v>
      </c>
      <c r="E17" s="13" t="s">
        <v>47</v>
      </c>
      <c r="F17" s="12">
        <v>79</v>
      </c>
      <c r="G17" s="14">
        <f t="shared" si="2"/>
        <v>39.5</v>
      </c>
      <c r="H17" s="15">
        <v>75.4</v>
      </c>
      <c r="I17" s="18">
        <f t="shared" si="0"/>
        <v>37.7</v>
      </c>
      <c r="J17" s="18">
        <f t="shared" si="1"/>
        <v>77.2</v>
      </c>
    </row>
    <row r="18" ht="20.1" customHeight="1" spans="1:10">
      <c r="A18" s="10"/>
      <c r="B18" s="10"/>
      <c r="C18" s="10"/>
      <c r="D18" s="12" t="s">
        <v>48</v>
      </c>
      <c r="E18" s="17" t="s">
        <v>49</v>
      </c>
      <c r="F18" s="12">
        <v>78</v>
      </c>
      <c r="G18" s="16">
        <f t="shared" si="2"/>
        <v>39</v>
      </c>
      <c r="H18" s="15">
        <v>74.6</v>
      </c>
      <c r="I18" s="18">
        <f t="shared" si="0"/>
        <v>37.3</v>
      </c>
      <c r="J18" s="18">
        <f t="shared" si="1"/>
        <v>76.3</v>
      </c>
    </row>
    <row r="19" ht="20.1" customHeight="1" spans="1:10">
      <c r="A19" s="10"/>
      <c r="B19" s="10"/>
      <c r="C19" s="10"/>
      <c r="D19" s="12" t="s">
        <v>50</v>
      </c>
      <c r="E19" s="12" t="s">
        <v>51</v>
      </c>
      <c r="F19" s="12">
        <v>78</v>
      </c>
      <c r="G19" s="14">
        <f t="shared" si="2"/>
        <v>39</v>
      </c>
      <c r="H19" s="15">
        <v>73.8</v>
      </c>
      <c r="I19" s="18">
        <f t="shared" si="0"/>
        <v>36.9</v>
      </c>
      <c r="J19" s="18">
        <f t="shared" si="1"/>
        <v>75.9</v>
      </c>
    </row>
    <row r="20" ht="20.1" customHeight="1" spans="1:10">
      <c r="A20" s="10"/>
      <c r="B20" s="10"/>
      <c r="C20" s="10"/>
      <c r="D20" s="12" t="s">
        <v>52</v>
      </c>
      <c r="E20" s="13" t="s">
        <v>53</v>
      </c>
      <c r="F20" s="12">
        <v>75</v>
      </c>
      <c r="G20" s="16">
        <f t="shared" si="2"/>
        <v>37.5</v>
      </c>
      <c r="H20" s="15">
        <v>78.2</v>
      </c>
      <c r="I20" s="18">
        <f t="shared" si="0"/>
        <v>39.1</v>
      </c>
      <c r="J20" s="18">
        <f t="shared" si="1"/>
        <v>76.6</v>
      </c>
    </row>
    <row r="21" ht="20.1" customHeight="1" spans="1:10">
      <c r="A21" s="10"/>
      <c r="B21" s="10"/>
      <c r="C21" s="10"/>
      <c r="D21" s="12" t="s">
        <v>54</v>
      </c>
      <c r="E21" s="12" t="s">
        <v>55</v>
      </c>
      <c r="F21" s="12">
        <v>75</v>
      </c>
      <c r="G21" s="14">
        <f t="shared" si="2"/>
        <v>37.5</v>
      </c>
      <c r="H21" s="15" t="s">
        <v>24</v>
      </c>
      <c r="I21" s="18">
        <v>0</v>
      </c>
      <c r="J21" s="18">
        <f t="shared" si="1"/>
        <v>37.5</v>
      </c>
    </row>
    <row r="22" ht="20.1" customHeight="1" spans="1:10">
      <c r="A22" s="10"/>
      <c r="B22" s="10"/>
      <c r="C22" s="10"/>
      <c r="D22" s="12" t="s">
        <v>56</v>
      </c>
      <c r="E22" s="12" t="s">
        <v>57</v>
      </c>
      <c r="F22" s="12">
        <v>75</v>
      </c>
      <c r="G22" s="16">
        <f t="shared" si="2"/>
        <v>37.5</v>
      </c>
      <c r="H22" s="15">
        <v>75.6</v>
      </c>
      <c r="I22" s="18">
        <f t="shared" si="0"/>
        <v>37.8</v>
      </c>
      <c r="J22" s="18">
        <f t="shared" si="1"/>
        <v>75.3</v>
      </c>
    </row>
    <row r="23" ht="20.1" customHeight="1" spans="1:10">
      <c r="A23" s="10"/>
      <c r="B23" s="10"/>
      <c r="C23" s="10"/>
      <c r="D23" s="12" t="s">
        <v>58</v>
      </c>
      <c r="E23" s="13" t="s">
        <v>59</v>
      </c>
      <c r="F23" s="12">
        <v>74</v>
      </c>
      <c r="G23" s="14">
        <f t="shared" si="2"/>
        <v>37</v>
      </c>
      <c r="H23" s="15">
        <v>79.4</v>
      </c>
      <c r="I23" s="18">
        <f t="shared" si="0"/>
        <v>39.7</v>
      </c>
      <c r="J23" s="18">
        <f t="shared" si="1"/>
        <v>76.7</v>
      </c>
    </row>
    <row r="24" ht="20.1" customHeight="1" spans="1:10">
      <c r="A24" s="10"/>
      <c r="B24" s="10"/>
      <c r="C24" s="10"/>
      <c r="D24" s="12" t="s">
        <v>60</v>
      </c>
      <c r="E24" s="12" t="s">
        <v>61</v>
      </c>
      <c r="F24" s="12">
        <v>74</v>
      </c>
      <c r="G24" s="16">
        <f t="shared" si="2"/>
        <v>37</v>
      </c>
      <c r="H24" s="15">
        <v>80.2</v>
      </c>
      <c r="I24" s="18">
        <f t="shared" si="0"/>
        <v>40.1</v>
      </c>
      <c r="J24" s="18">
        <f t="shared" si="1"/>
        <v>77.1</v>
      </c>
    </row>
    <row r="25" ht="20.1" customHeight="1" spans="1:10">
      <c r="A25" s="10"/>
      <c r="B25" s="10"/>
      <c r="C25" s="10"/>
      <c r="D25" s="12" t="s">
        <v>62</v>
      </c>
      <c r="E25" s="12" t="s">
        <v>63</v>
      </c>
      <c r="F25" s="16">
        <v>74</v>
      </c>
      <c r="G25" s="14">
        <f t="shared" si="2"/>
        <v>37</v>
      </c>
      <c r="H25" s="15">
        <v>79</v>
      </c>
      <c r="I25" s="18">
        <f t="shared" si="0"/>
        <v>39.5</v>
      </c>
      <c r="J25" s="18">
        <f t="shared" si="1"/>
        <v>76.5</v>
      </c>
    </row>
    <row r="26" ht="20.1" customHeight="1" spans="1:10">
      <c r="A26" s="10"/>
      <c r="B26" s="10"/>
      <c r="C26" s="10"/>
      <c r="D26" s="12" t="s">
        <v>64</v>
      </c>
      <c r="E26" s="12" t="s">
        <v>65</v>
      </c>
      <c r="F26" s="17">
        <v>74</v>
      </c>
      <c r="G26" s="16">
        <f t="shared" si="2"/>
        <v>37</v>
      </c>
      <c r="H26" s="15">
        <v>76.2</v>
      </c>
      <c r="I26" s="18">
        <f t="shared" si="0"/>
        <v>38.1</v>
      </c>
      <c r="J26" s="18">
        <f t="shared" si="1"/>
        <v>75.1</v>
      </c>
    </row>
    <row r="27" ht="20.1" customHeight="1" spans="1:10">
      <c r="A27" s="10"/>
      <c r="B27" s="10"/>
      <c r="C27" s="10"/>
      <c r="D27" s="12" t="s">
        <v>66</v>
      </c>
      <c r="E27" s="13" t="s">
        <v>67</v>
      </c>
      <c r="F27" s="12">
        <v>73</v>
      </c>
      <c r="G27" s="14">
        <f t="shared" si="2"/>
        <v>36.5</v>
      </c>
      <c r="H27" s="15">
        <v>70.8</v>
      </c>
      <c r="I27" s="18">
        <f t="shared" si="0"/>
        <v>35.4</v>
      </c>
      <c r="J27" s="18">
        <f t="shared" si="1"/>
        <v>71.9</v>
      </c>
    </row>
    <row r="28" ht="20.1" customHeight="1" spans="1:10">
      <c r="A28" s="10"/>
      <c r="B28" s="10"/>
      <c r="C28" s="10"/>
      <c r="D28" s="12" t="s">
        <v>68</v>
      </c>
      <c r="E28" s="13" t="s">
        <v>69</v>
      </c>
      <c r="F28" s="12">
        <v>73</v>
      </c>
      <c r="G28" s="16">
        <f t="shared" si="2"/>
        <v>36.5</v>
      </c>
      <c r="H28" s="15">
        <v>77.6</v>
      </c>
      <c r="I28" s="18">
        <f t="shared" si="0"/>
        <v>38.8</v>
      </c>
      <c r="J28" s="18">
        <f t="shared" si="1"/>
        <v>75.3</v>
      </c>
    </row>
    <row r="29" ht="20.1" customHeight="1" spans="1:10">
      <c r="A29" s="10"/>
      <c r="B29" s="10"/>
      <c r="C29" s="10"/>
      <c r="D29" s="12" t="s">
        <v>70</v>
      </c>
      <c r="E29" s="13" t="s">
        <v>71</v>
      </c>
      <c r="F29" s="12">
        <v>73</v>
      </c>
      <c r="G29" s="14">
        <f t="shared" si="2"/>
        <v>36.5</v>
      </c>
      <c r="H29" s="15">
        <v>71.4</v>
      </c>
      <c r="I29" s="18">
        <f t="shared" si="0"/>
        <v>35.7</v>
      </c>
      <c r="J29" s="18">
        <f t="shared" si="1"/>
        <v>72.2</v>
      </c>
    </row>
    <row r="30" ht="20.1" customHeight="1" spans="1:10">
      <c r="A30" s="10"/>
      <c r="B30" s="10"/>
      <c r="C30" s="10"/>
      <c r="D30" s="12" t="s">
        <v>72</v>
      </c>
      <c r="E30" s="13" t="s">
        <v>73</v>
      </c>
      <c r="F30" s="12">
        <v>73</v>
      </c>
      <c r="G30" s="16">
        <f t="shared" si="2"/>
        <v>36.5</v>
      </c>
      <c r="H30" s="15" t="s">
        <v>24</v>
      </c>
      <c r="I30" s="18">
        <v>0</v>
      </c>
      <c r="J30" s="18">
        <f t="shared" si="1"/>
        <v>36.5</v>
      </c>
    </row>
    <row r="31" ht="20.1" customHeight="1" spans="1:10">
      <c r="A31" s="10"/>
      <c r="B31" s="10"/>
      <c r="C31" s="10"/>
      <c r="D31" s="12" t="s">
        <v>74</v>
      </c>
      <c r="E31" s="13" t="s">
        <v>75</v>
      </c>
      <c r="F31" s="12">
        <v>72</v>
      </c>
      <c r="G31" s="14">
        <f t="shared" si="2"/>
        <v>36</v>
      </c>
      <c r="H31" s="15">
        <v>79.4</v>
      </c>
      <c r="I31" s="18">
        <f t="shared" si="0"/>
        <v>39.7</v>
      </c>
      <c r="J31" s="18">
        <f t="shared" si="1"/>
        <v>75.7</v>
      </c>
    </row>
    <row r="32" ht="20.1" customHeight="1" spans="1:10">
      <c r="A32" s="10"/>
      <c r="B32" s="10"/>
      <c r="C32" s="10"/>
      <c r="D32" s="12" t="s">
        <v>76</v>
      </c>
      <c r="E32" s="13" t="s">
        <v>77</v>
      </c>
      <c r="F32" s="12">
        <v>72</v>
      </c>
      <c r="G32" s="16">
        <f t="shared" si="2"/>
        <v>36</v>
      </c>
      <c r="H32" s="15">
        <v>81.2</v>
      </c>
      <c r="I32" s="18">
        <f t="shared" si="0"/>
        <v>40.6</v>
      </c>
      <c r="J32" s="18">
        <f t="shared" si="1"/>
        <v>76.6</v>
      </c>
    </row>
    <row r="33" ht="20.1" customHeight="1" spans="1:10">
      <c r="A33" s="10"/>
      <c r="B33" s="10"/>
      <c r="C33" s="10"/>
      <c r="D33" s="12" t="s">
        <v>78</v>
      </c>
      <c r="E33" s="13" t="s">
        <v>79</v>
      </c>
      <c r="F33" s="12">
        <v>72</v>
      </c>
      <c r="G33" s="14">
        <f t="shared" si="2"/>
        <v>36</v>
      </c>
      <c r="H33" s="15">
        <v>82.4</v>
      </c>
      <c r="I33" s="18">
        <f t="shared" si="0"/>
        <v>41.2</v>
      </c>
      <c r="J33" s="18">
        <f t="shared" si="1"/>
        <v>77.2</v>
      </c>
    </row>
    <row r="34" ht="20.1" customHeight="1" spans="1:10">
      <c r="A34" s="10"/>
      <c r="B34" s="10"/>
      <c r="C34" s="10"/>
      <c r="D34" s="12" t="s">
        <v>80</v>
      </c>
      <c r="E34" s="13" t="s">
        <v>81</v>
      </c>
      <c r="F34" s="12">
        <v>72</v>
      </c>
      <c r="G34" s="16">
        <f t="shared" si="2"/>
        <v>36</v>
      </c>
      <c r="H34" s="15" t="s">
        <v>24</v>
      </c>
      <c r="I34" s="18">
        <v>0</v>
      </c>
      <c r="J34" s="18">
        <f t="shared" si="1"/>
        <v>36</v>
      </c>
    </row>
    <row r="35" ht="20.1" customHeight="1" spans="1:10">
      <c r="A35" s="10"/>
      <c r="B35" s="10"/>
      <c r="C35" s="10"/>
      <c r="D35" s="12" t="s">
        <v>82</v>
      </c>
      <c r="E35" s="13" t="s">
        <v>83</v>
      </c>
      <c r="F35" s="12">
        <v>72</v>
      </c>
      <c r="G35" s="14">
        <f t="shared" si="2"/>
        <v>36</v>
      </c>
      <c r="H35" s="15">
        <v>0</v>
      </c>
      <c r="I35" s="18">
        <f t="shared" si="0"/>
        <v>0</v>
      </c>
      <c r="J35" s="18">
        <f t="shared" si="1"/>
        <v>36</v>
      </c>
    </row>
    <row r="36" ht="20.1" customHeight="1" spans="1:10">
      <c r="A36" s="10"/>
      <c r="B36" s="10"/>
      <c r="C36" s="10"/>
      <c r="D36" s="12" t="s">
        <v>84</v>
      </c>
      <c r="E36" s="13" t="s">
        <v>85</v>
      </c>
      <c r="F36" s="12">
        <v>72</v>
      </c>
      <c r="G36" s="16">
        <f t="shared" si="2"/>
        <v>36</v>
      </c>
      <c r="H36" s="15" t="s">
        <v>24</v>
      </c>
      <c r="I36" s="18">
        <v>0</v>
      </c>
      <c r="J36" s="18">
        <f t="shared" si="1"/>
        <v>36</v>
      </c>
    </row>
    <row r="37" ht="20.1" customHeight="1" spans="1:10">
      <c r="A37" s="10"/>
      <c r="B37" s="10"/>
      <c r="C37" s="10"/>
      <c r="D37" s="12" t="s">
        <v>86</v>
      </c>
      <c r="E37" s="12" t="s">
        <v>87</v>
      </c>
      <c r="F37" s="12">
        <v>72</v>
      </c>
      <c r="G37" s="14">
        <f t="shared" si="2"/>
        <v>36</v>
      </c>
      <c r="H37" s="15">
        <v>78.6</v>
      </c>
      <c r="I37" s="18">
        <f t="shared" si="0"/>
        <v>39.3</v>
      </c>
      <c r="J37" s="18">
        <f t="shared" si="1"/>
        <v>75.3</v>
      </c>
    </row>
    <row r="38" ht="20.1" customHeight="1" spans="1:10">
      <c r="A38" s="10"/>
      <c r="B38" s="10"/>
      <c r="C38" s="10"/>
      <c r="D38" s="12" t="s">
        <v>88</v>
      </c>
      <c r="E38" s="12" t="s">
        <v>89</v>
      </c>
      <c r="F38" s="12">
        <v>72</v>
      </c>
      <c r="G38" s="16">
        <f t="shared" si="2"/>
        <v>36</v>
      </c>
      <c r="H38" s="15">
        <v>75.4</v>
      </c>
      <c r="I38" s="18">
        <f t="shared" si="0"/>
        <v>37.7</v>
      </c>
      <c r="J38" s="18">
        <f t="shared" si="1"/>
        <v>73.7</v>
      </c>
    </row>
    <row r="39" ht="20.1" customHeight="1" spans="1:10">
      <c r="A39" s="10"/>
      <c r="B39" s="10"/>
      <c r="C39" s="10"/>
      <c r="D39" s="12" t="s">
        <v>90</v>
      </c>
      <c r="E39" s="12" t="s">
        <v>91</v>
      </c>
      <c r="F39" s="12">
        <v>72</v>
      </c>
      <c r="G39" s="14">
        <f t="shared" si="2"/>
        <v>36</v>
      </c>
      <c r="H39" s="15">
        <v>76.6</v>
      </c>
      <c r="I39" s="18">
        <f t="shared" si="0"/>
        <v>38.3</v>
      </c>
      <c r="J39" s="18">
        <f t="shared" si="1"/>
        <v>74.3</v>
      </c>
    </row>
    <row r="40" ht="20.1" customHeight="1" spans="1:10">
      <c r="A40" s="11"/>
      <c r="B40" s="11"/>
      <c r="C40" s="11"/>
      <c r="D40" s="12" t="s">
        <v>92</v>
      </c>
      <c r="E40" s="12" t="s">
        <v>93</v>
      </c>
      <c r="F40" s="12">
        <v>72</v>
      </c>
      <c r="G40" s="16">
        <f t="shared" si="2"/>
        <v>36</v>
      </c>
      <c r="H40" s="15">
        <v>75.2</v>
      </c>
      <c r="I40" s="18">
        <f t="shared" si="0"/>
        <v>37.6</v>
      </c>
      <c r="J40" s="18">
        <f t="shared" si="1"/>
        <v>73.6</v>
      </c>
    </row>
    <row r="41" ht="20.1" customHeight="1" spans="1:10">
      <c r="A41" s="8" t="s">
        <v>94</v>
      </c>
      <c r="B41" s="8" t="s">
        <v>95</v>
      </c>
      <c r="C41" s="8">
        <v>2</v>
      </c>
      <c r="D41" s="12" t="s">
        <v>96</v>
      </c>
      <c r="E41" s="12" t="s">
        <v>97</v>
      </c>
      <c r="F41" s="12">
        <v>81</v>
      </c>
      <c r="G41" s="14">
        <f t="shared" si="2"/>
        <v>40.5</v>
      </c>
      <c r="H41" s="15">
        <v>79.8</v>
      </c>
      <c r="I41" s="18">
        <f t="shared" si="0"/>
        <v>39.9</v>
      </c>
      <c r="J41" s="18">
        <f t="shared" si="1"/>
        <v>80.4</v>
      </c>
    </row>
    <row r="42" ht="20.1" customHeight="1" spans="1:10">
      <c r="A42" s="10"/>
      <c r="B42" s="10"/>
      <c r="C42" s="10"/>
      <c r="D42" s="12" t="s">
        <v>98</v>
      </c>
      <c r="E42" s="12" t="s">
        <v>99</v>
      </c>
      <c r="F42" s="12">
        <v>77</v>
      </c>
      <c r="G42" s="16">
        <f t="shared" si="2"/>
        <v>38.5</v>
      </c>
      <c r="H42" s="15">
        <v>73.2</v>
      </c>
      <c r="I42" s="18">
        <f t="shared" si="0"/>
        <v>36.6</v>
      </c>
      <c r="J42" s="18">
        <f t="shared" si="1"/>
        <v>75.1</v>
      </c>
    </row>
    <row r="43" ht="20.1" customHeight="1" spans="1:10">
      <c r="A43" s="10"/>
      <c r="B43" s="10"/>
      <c r="C43" s="10"/>
      <c r="D43" s="12" t="s">
        <v>100</v>
      </c>
      <c r="E43" s="12" t="s">
        <v>101</v>
      </c>
      <c r="F43" s="12">
        <v>76</v>
      </c>
      <c r="G43" s="14">
        <f t="shared" si="2"/>
        <v>38</v>
      </c>
      <c r="H43" s="15">
        <v>74.4</v>
      </c>
      <c r="I43" s="18">
        <f t="shared" si="0"/>
        <v>37.2</v>
      </c>
      <c r="J43" s="18">
        <f t="shared" si="1"/>
        <v>75.2</v>
      </c>
    </row>
    <row r="44" ht="20.1" customHeight="1" spans="1:10">
      <c r="A44" s="10"/>
      <c r="B44" s="10"/>
      <c r="C44" s="10"/>
      <c r="D44" s="12" t="s">
        <v>102</v>
      </c>
      <c r="E44" s="12" t="s">
        <v>103</v>
      </c>
      <c r="F44" s="12">
        <v>72</v>
      </c>
      <c r="G44" s="16">
        <f t="shared" si="2"/>
        <v>36</v>
      </c>
      <c r="H44" s="15">
        <v>77.6</v>
      </c>
      <c r="I44" s="18">
        <f t="shared" si="0"/>
        <v>38.8</v>
      </c>
      <c r="J44" s="18">
        <f t="shared" si="1"/>
        <v>74.8</v>
      </c>
    </row>
    <row r="45" ht="20.1" customHeight="1" spans="1:10">
      <c r="A45" s="10"/>
      <c r="B45" s="10"/>
      <c r="C45" s="10"/>
      <c r="D45" s="12" t="s">
        <v>104</v>
      </c>
      <c r="E45" s="12" t="s">
        <v>105</v>
      </c>
      <c r="F45" s="12">
        <v>71</v>
      </c>
      <c r="G45" s="14">
        <f t="shared" si="2"/>
        <v>35.5</v>
      </c>
      <c r="H45" s="15">
        <v>74.2</v>
      </c>
      <c r="I45" s="18">
        <f t="shared" si="0"/>
        <v>37.1</v>
      </c>
      <c r="J45" s="18">
        <f t="shared" si="1"/>
        <v>72.6</v>
      </c>
    </row>
    <row r="46" ht="20.1" customHeight="1" spans="1:10">
      <c r="A46" s="10"/>
      <c r="B46" s="10"/>
      <c r="C46" s="10"/>
      <c r="D46" s="12" t="s">
        <v>106</v>
      </c>
      <c r="E46" s="12" t="s">
        <v>107</v>
      </c>
      <c r="F46" s="12">
        <v>70</v>
      </c>
      <c r="G46" s="16">
        <f t="shared" si="2"/>
        <v>35</v>
      </c>
      <c r="H46" s="15">
        <v>73.4</v>
      </c>
      <c r="I46" s="18">
        <f t="shared" si="0"/>
        <v>36.7</v>
      </c>
      <c r="J46" s="18">
        <f t="shared" si="1"/>
        <v>71.7</v>
      </c>
    </row>
    <row r="47" ht="20.1" customHeight="1" spans="1:10">
      <c r="A47" s="11"/>
      <c r="B47" s="11"/>
      <c r="C47" s="11"/>
      <c r="D47" s="12" t="s">
        <v>108</v>
      </c>
      <c r="E47" s="12" t="s">
        <v>109</v>
      </c>
      <c r="F47" s="12">
        <v>70</v>
      </c>
      <c r="G47" s="14">
        <f t="shared" si="2"/>
        <v>35</v>
      </c>
      <c r="H47" s="15">
        <v>81.6</v>
      </c>
      <c r="I47" s="18">
        <f t="shared" si="0"/>
        <v>40.8</v>
      </c>
      <c r="J47" s="18">
        <f t="shared" si="1"/>
        <v>75.8</v>
      </c>
    </row>
    <row r="48" ht="20.1" customHeight="1" spans="1:10">
      <c r="A48" s="8" t="s">
        <v>110</v>
      </c>
      <c r="B48" s="8" t="s">
        <v>111</v>
      </c>
      <c r="C48" s="8">
        <v>2</v>
      </c>
      <c r="D48" s="12" t="s">
        <v>112</v>
      </c>
      <c r="E48" s="12" t="s">
        <v>113</v>
      </c>
      <c r="F48" s="12">
        <v>76</v>
      </c>
      <c r="G48" s="16">
        <f t="shared" si="2"/>
        <v>38</v>
      </c>
      <c r="H48" s="15">
        <v>83</v>
      </c>
      <c r="I48" s="18">
        <f t="shared" si="0"/>
        <v>41.5</v>
      </c>
      <c r="J48" s="18">
        <f t="shared" si="1"/>
        <v>79.5</v>
      </c>
    </row>
    <row r="49" ht="20.1" customHeight="1" spans="1:10">
      <c r="A49" s="10"/>
      <c r="B49" s="10"/>
      <c r="C49" s="10"/>
      <c r="D49" s="12" t="s">
        <v>114</v>
      </c>
      <c r="E49" s="12" t="s">
        <v>115</v>
      </c>
      <c r="F49" s="12">
        <v>73</v>
      </c>
      <c r="G49" s="14">
        <f t="shared" si="2"/>
        <v>36.5</v>
      </c>
      <c r="H49" s="15">
        <v>83.8</v>
      </c>
      <c r="I49" s="18">
        <f t="shared" si="0"/>
        <v>41.9</v>
      </c>
      <c r="J49" s="18">
        <f t="shared" si="1"/>
        <v>78.4</v>
      </c>
    </row>
    <row r="50" ht="20.1" customHeight="1" spans="1:10">
      <c r="A50" s="10"/>
      <c r="B50" s="10"/>
      <c r="C50" s="10"/>
      <c r="D50" s="12" t="s">
        <v>116</v>
      </c>
      <c r="E50" s="12" t="s">
        <v>117</v>
      </c>
      <c r="F50" s="12">
        <v>64</v>
      </c>
      <c r="G50" s="16">
        <f t="shared" si="2"/>
        <v>32</v>
      </c>
      <c r="H50" s="15">
        <v>72</v>
      </c>
      <c r="I50" s="18">
        <f t="shared" si="0"/>
        <v>36</v>
      </c>
      <c r="J50" s="18">
        <f t="shared" si="1"/>
        <v>68</v>
      </c>
    </row>
    <row r="51" ht="20.1" customHeight="1" spans="1:10">
      <c r="A51" s="10"/>
      <c r="B51" s="10"/>
      <c r="C51" s="10"/>
      <c r="D51" s="12" t="s">
        <v>118</v>
      </c>
      <c r="E51" s="12" t="s">
        <v>119</v>
      </c>
      <c r="F51" s="12">
        <v>59</v>
      </c>
      <c r="G51" s="14">
        <f t="shared" si="2"/>
        <v>29.5</v>
      </c>
      <c r="H51" s="15">
        <v>73.8</v>
      </c>
      <c r="I51" s="18">
        <f t="shared" si="0"/>
        <v>36.9</v>
      </c>
      <c r="J51" s="18">
        <f t="shared" si="1"/>
        <v>66.4</v>
      </c>
    </row>
    <row r="52" ht="20.1" customHeight="1" spans="1:10">
      <c r="A52" s="10"/>
      <c r="B52" s="10"/>
      <c r="C52" s="10"/>
      <c r="D52" s="12" t="s">
        <v>120</v>
      </c>
      <c r="E52" s="12" t="s">
        <v>121</v>
      </c>
      <c r="F52" s="12">
        <v>58</v>
      </c>
      <c r="G52" s="16">
        <f t="shared" si="2"/>
        <v>29</v>
      </c>
      <c r="H52" s="15">
        <v>72.2</v>
      </c>
      <c r="I52" s="18">
        <f t="shared" si="0"/>
        <v>36.1</v>
      </c>
      <c r="J52" s="18">
        <f t="shared" si="1"/>
        <v>65.1</v>
      </c>
    </row>
    <row r="53" ht="20.1" customHeight="1" spans="1:10">
      <c r="A53" s="11"/>
      <c r="B53" s="11"/>
      <c r="C53" s="11"/>
      <c r="D53" s="12" t="s">
        <v>122</v>
      </c>
      <c r="E53" s="12" t="s">
        <v>123</v>
      </c>
      <c r="F53" s="12">
        <v>58</v>
      </c>
      <c r="G53" s="14">
        <f t="shared" si="2"/>
        <v>29</v>
      </c>
      <c r="H53" s="15">
        <v>74.4</v>
      </c>
      <c r="I53" s="18">
        <f t="shared" si="0"/>
        <v>37.2</v>
      </c>
      <c r="J53" s="18">
        <f t="shared" si="1"/>
        <v>66.2</v>
      </c>
    </row>
    <row r="54" ht="20.1" customHeight="1" spans="1:10">
      <c r="A54" s="8" t="s">
        <v>124</v>
      </c>
      <c r="B54" s="8" t="s">
        <v>125</v>
      </c>
      <c r="C54" s="8">
        <v>3</v>
      </c>
      <c r="D54" s="12" t="s">
        <v>126</v>
      </c>
      <c r="E54" s="12" t="s">
        <v>127</v>
      </c>
      <c r="F54" s="12">
        <v>73</v>
      </c>
      <c r="G54" s="16">
        <f t="shared" si="2"/>
        <v>36.5</v>
      </c>
      <c r="H54" s="15">
        <v>79.6</v>
      </c>
      <c r="I54" s="18">
        <f t="shared" si="0"/>
        <v>39.8</v>
      </c>
      <c r="J54" s="18">
        <f t="shared" si="1"/>
        <v>76.3</v>
      </c>
    </row>
    <row r="55" ht="20.1" customHeight="1" spans="1:10">
      <c r="A55" s="10"/>
      <c r="B55" s="10"/>
      <c r="C55" s="10"/>
      <c r="D55" s="12" t="s">
        <v>128</v>
      </c>
      <c r="E55" s="12" t="s">
        <v>129</v>
      </c>
      <c r="F55" s="12">
        <v>68</v>
      </c>
      <c r="G55" s="14">
        <f t="shared" si="2"/>
        <v>34</v>
      </c>
      <c r="H55" s="15">
        <v>80.4</v>
      </c>
      <c r="I55" s="18">
        <f t="shared" si="0"/>
        <v>40.2</v>
      </c>
      <c r="J55" s="18">
        <f t="shared" si="1"/>
        <v>74.2</v>
      </c>
    </row>
    <row r="56" ht="20.1" customHeight="1" spans="1:10">
      <c r="A56" s="10"/>
      <c r="B56" s="10"/>
      <c r="C56" s="10"/>
      <c r="D56" s="12" t="s">
        <v>130</v>
      </c>
      <c r="E56" s="12" t="s">
        <v>131</v>
      </c>
      <c r="F56" s="12">
        <v>67</v>
      </c>
      <c r="G56" s="16">
        <f t="shared" si="2"/>
        <v>33.5</v>
      </c>
      <c r="H56" s="15">
        <v>77.2</v>
      </c>
      <c r="I56" s="18">
        <f t="shared" si="0"/>
        <v>38.6</v>
      </c>
      <c r="J56" s="18">
        <f t="shared" si="1"/>
        <v>72.1</v>
      </c>
    </row>
    <row r="57" ht="20.1" customHeight="1" spans="1:10">
      <c r="A57" s="10"/>
      <c r="B57" s="10"/>
      <c r="C57" s="10"/>
      <c r="D57" s="12" t="s">
        <v>132</v>
      </c>
      <c r="E57" s="12" t="s">
        <v>133</v>
      </c>
      <c r="F57" s="12">
        <v>67</v>
      </c>
      <c r="G57" s="14">
        <f t="shared" si="2"/>
        <v>33.5</v>
      </c>
      <c r="H57" s="15">
        <v>74.2</v>
      </c>
      <c r="I57" s="18">
        <f t="shared" si="0"/>
        <v>37.1</v>
      </c>
      <c r="J57" s="18">
        <f t="shared" si="1"/>
        <v>70.6</v>
      </c>
    </row>
    <row r="58" ht="20.1" customHeight="1" spans="1:10">
      <c r="A58" s="10"/>
      <c r="B58" s="10"/>
      <c r="C58" s="10"/>
      <c r="D58" s="12" t="s">
        <v>134</v>
      </c>
      <c r="E58" s="12" t="s">
        <v>135</v>
      </c>
      <c r="F58" s="12">
        <v>67</v>
      </c>
      <c r="G58" s="16">
        <f t="shared" si="2"/>
        <v>33.5</v>
      </c>
      <c r="H58" s="15">
        <v>74.2</v>
      </c>
      <c r="I58" s="18">
        <f t="shared" si="0"/>
        <v>37.1</v>
      </c>
      <c r="J58" s="18">
        <f t="shared" si="1"/>
        <v>70.6</v>
      </c>
    </row>
    <row r="59" ht="20.1" customHeight="1" spans="1:10">
      <c r="A59" s="10"/>
      <c r="B59" s="10"/>
      <c r="C59" s="10"/>
      <c r="D59" s="12" t="s">
        <v>136</v>
      </c>
      <c r="E59" s="12" t="s">
        <v>137</v>
      </c>
      <c r="F59" s="17">
        <v>67</v>
      </c>
      <c r="G59" s="14">
        <f t="shared" si="2"/>
        <v>33.5</v>
      </c>
      <c r="H59" s="15">
        <v>73.8</v>
      </c>
      <c r="I59" s="18">
        <f t="shared" si="0"/>
        <v>36.9</v>
      </c>
      <c r="J59" s="18">
        <f t="shared" si="1"/>
        <v>70.4</v>
      </c>
    </row>
    <row r="60" ht="20.1" customHeight="1" spans="1:10">
      <c r="A60" s="10"/>
      <c r="B60" s="10"/>
      <c r="C60" s="10"/>
      <c r="D60" s="12" t="s">
        <v>138</v>
      </c>
      <c r="E60" s="12" t="s">
        <v>139</v>
      </c>
      <c r="F60" s="17">
        <v>66</v>
      </c>
      <c r="G60" s="16">
        <f t="shared" si="2"/>
        <v>33</v>
      </c>
      <c r="H60" s="15">
        <v>76.2</v>
      </c>
      <c r="I60" s="18">
        <f t="shared" si="0"/>
        <v>38.1</v>
      </c>
      <c r="J60" s="18">
        <f t="shared" si="1"/>
        <v>71.1</v>
      </c>
    </row>
    <row r="61" ht="20.1" customHeight="1" spans="1:10">
      <c r="A61" s="10"/>
      <c r="B61" s="10"/>
      <c r="C61" s="10"/>
      <c r="D61" s="12" t="s">
        <v>140</v>
      </c>
      <c r="E61" s="12" t="s">
        <v>141</v>
      </c>
      <c r="F61" s="17">
        <v>66</v>
      </c>
      <c r="G61" s="14">
        <f t="shared" si="2"/>
        <v>33</v>
      </c>
      <c r="H61" s="15">
        <v>74.4</v>
      </c>
      <c r="I61" s="18">
        <f t="shared" si="0"/>
        <v>37.2</v>
      </c>
      <c r="J61" s="18">
        <f t="shared" si="1"/>
        <v>70.2</v>
      </c>
    </row>
    <row r="62" ht="20.1" customHeight="1" spans="1:10">
      <c r="A62" s="10"/>
      <c r="B62" s="10"/>
      <c r="C62" s="10"/>
      <c r="D62" s="12" t="s">
        <v>142</v>
      </c>
      <c r="E62" s="12" t="s">
        <v>143</v>
      </c>
      <c r="F62" s="17">
        <v>66</v>
      </c>
      <c r="G62" s="16">
        <f t="shared" si="2"/>
        <v>33</v>
      </c>
      <c r="H62" s="15">
        <v>71.6</v>
      </c>
      <c r="I62" s="18">
        <f t="shared" si="0"/>
        <v>35.8</v>
      </c>
      <c r="J62" s="18">
        <f t="shared" si="1"/>
        <v>68.8</v>
      </c>
    </row>
    <row r="63" ht="20.1" customHeight="1" spans="1:10">
      <c r="A63" s="10"/>
      <c r="B63" s="10"/>
      <c r="C63" s="10"/>
      <c r="D63" s="12" t="s">
        <v>144</v>
      </c>
      <c r="E63" s="12" t="s">
        <v>145</v>
      </c>
      <c r="F63" s="17">
        <v>66</v>
      </c>
      <c r="G63" s="14">
        <f t="shared" si="2"/>
        <v>33</v>
      </c>
      <c r="H63" s="15">
        <v>70</v>
      </c>
      <c r="I63" s="18">
        <f t="shared" si="0"/>
        <v>35</v>
      </c>
      <c r="J63" s="18">
        <f t="shared" si="1"/>
        <v>68</v>
      </c>
    </row>
    <row r="64" ht="20.1" customHeight="1" spans="1:10">
      <c r="A64" s="11"/>
      <c r="B64" s="11"/>
      <c r="C64" s="11"/>
      <c r="D64" s="12" t="s">
        <v>146</v>
      </c>
      <c r="E64" s="12" t="s">
        <v>147</v>
      </c>
      <c r="F64" s="17">
        <v>66</v>
      </c>
      <c r="G64" s="16">
        <f t="shared" si="2"/>
        <v>33</v>
      </c>
      <c r="H64" s="15">
        <v>74.2</v>
      </c>
      <c r="I64" s="18">
        <f t="shared" si="0"/>
        <v>37.1</v>
      </c>
      <c r="J64" s="18">
        <f t="shared" si="1"/>
        <v>70.1</v>
      </c>
    </row>
    <row r="65" ht="20.1" customHeight="1" spans="1:10">
      <c r="A65" s="8" t="s">
        <v>148</v>
      </c>
      <c r="B65" s="8" t="s">
        <v>149</v>
      </c>
      <c r="C65" s="19">
        <v>1</v>
      </c>
      <c r="D65" s="12" t="s">
        <v>150</v>
      </c>
      <c r="E65" s="12" t="s">
        <v>151</v>
      </c>
      <c r="F65" s="12">
        <v>68</v>
      </c>
      <c r="G65" s="14">
        <f t="shared" si="2"/>
        <v>34</v>
      </c>
      <c r="H65" s="15">
        <v>81.6</v>
      </c>
      <c r="I65" s="18">
        <f t="shared" si="0"/>
        <v>40.8</v>
      </c>
      <c r="J65" s="18">
        <f t="shared" si="1"/>
        <v>74.8</v>
      </c>
    </row>
    <row r="66" ht="20.1" customHeight="1" spans="1:10">
      <c r="A66" s="10"/>
      <c r="B66" s="10"/>
      <c r="C66" s="19"/>
      <c r="D66" s="12" t="s">
        <v>152</v>
      </c>
      <c r="E66" s="12" t="s">
        <v>153</v>
      </c>
      <c r="F66" s="12">
        <v>67</v>
      </c>
      <c r="G66" s="16">
        <f t="shared" si="2"/>
        <v>33.5</v>
      </c>
      <c r="H66" s="15">
        <v>81.6</v>
      </c>
      <c r="I66" s="18">
        <f t="shared" si="0"/>
        <v>40.8</v>
      </c>
      <c r="J66" s="18">
        <f t="shared" si="1"/>
        <v>74.3</v>
      </c>
    </row>
    <row r="67" ht="20.1" customHeight="1" spans="1:10">
      <c r="A67" s="11"/>
      <c r="B67" s="11"/>
      <c r="C67" s="19"/>
      <c r="D67" s="12" t="s">
        <v>154</v>
      </c>
      <c r="E67" s="12" t="s">
        <v>155</v>
      </c>
      <c r="F67" s="12">
        <v>64</v>
      </c>
      <c r="G67" s="14">
        <f t="shared" si="2"/>
        <v>32</v>
      </c>
      <c r="H67" s="15">
        <v>80.4</v>
      </c>
      <c r="I67" s="18">
        <f t="shared" si="0"/>
        <v>40.2</v>
      </c>
      <c r="J67" s="18">
        <f t="shared" si="1"/>
        <v>72.2</v>
      </c>
    </row>
    <row r="68" ht="20.1" customHeight="1" spans="1:10">
      <c r="A68" s="8" t="s">
        <v>156</v>
      </c>
      <c r="B68" s="8" t="s">
        <v>157</v>
      </c>
      <c r="C68" s="10">
        <v>1</v>
      </c>
      <c r="D68" s="12" t="s">
        <v>158</v>
      </c>
      <c r="E68" s="17" t="s">
        <v>159</v>
      </c>
      <c r="F68" s="12">
        <v>68</v>
      </c>
      <c r="G68" s="16">
        <f t="shared" si="2"/>
        <v>34</v>
      </c>
      <c r="H68" s="15">
        <v>86.8</v>
      </c>
      <c r="I68" s="18">
        <f t="shared" ref="I68:I131" si="3">H68*50%</f>
        <v>43.4</v>
      </c>
      <c r="J68" s="18">
        <f t="shared" ref="J68:J131" si="4">G68+I68</f>
        <v>77.4</v>
      </c>
    </row>
    <row r="69" ht="20.1" customHeight="1" spans="1:10">
      <c r="A69" s="10"/>
      <c r="B69" s="10"/>
      <c r="C69" s="10"/>
      <c r="D69" s="12" t="s">
        <v>160</v>
      </c>
      <c r="E69" s="13" t="s">
        <v>161</v>
      </c>
      <c r="F69" s="12">
        <v>68</v>
      </c>
      <c r="G69" s="14">
        <f t="shared" ref="G69:G132" si="5">F69*50%</f>
        <v>34</v>
      </c>
      <c r="H69" s="15">
        <v>86.6</v>
      </c>
      <c r="I69" s="18">
        <f t="shared" si="3"/>
        <v>43.3</v>
      </c>
      <c r="J69" s="18">
        <f t="shared" si="4"/>
        <v>77.3</v>
      </c>
    </row>
    <row r="70" ht="20.1" customHeight="1" spans="1:10">
      <c r="A70" s="11"/>
      <c r="B70" s="11"/>
      <c r="C70" s="11"/>
      <c r="D70" s="12" t="s">
        <v>162</v>
      </c>
      <c r="E70" s="13" t="s">
        <v>163</v>
      </c>
      <c r="F70" s="12">
        <v>67</v>
      </c>
      <c r="G70" s="16">
        <f t="shared" si="5"/>
        <v>33.5</v>
      </c>
      <c r="H70" s="15">
        <v>80.8</v>
      </c>
      <c r="I70" s="18">
        <f t="shared" si="3"/>
        <v>40.4</v>
      </c>
      <c r="J70" s="18">
        <f t="shared" si="4"/>
        <v>73.9</v>
      </c>
    </row>
    <row r="71" ht="20.1" customHeight="1" spans="1:10">
      <c r="A71" s="8" t="s">
        <v>164</v>
      </c>
      <c r="B71" s="8" t="s">
        <v>165</v>
      </c>
      <c r="C71" s="8">
        <v>1</v>
      </c>
      <c r="D71" s="12" t="s">
        <v>166</v>
      </c>
      <c r="E71" s="12" t="s">
        <v>167</v>
      </c>
      <c r="F71" s="12">
        <v>76</v>
      </c>
      <c r="G71" s="14">
        <f t="shared" si="5"/>
        <v>38</v>
      </c>
      <c r="H71" s="15">
        <v>81</v>
      </c>
      <c r="I71" s="18">
        <f t="shared" si="3"/>
        <v>40.5</v>
      </c>
      <c r="J71" s="18">
        <f t="shared" si="4"/>
        <v>78.5</v>
      </c>
    </row>
    <row r="72" ht="20.1" customHeight="1" spans="1:10">
      <c r="A72" s="10"/>
      <c r="B72" s="10"/>
      <c r="C72" s="10"/>
      <c r="D72" s="12" t="s">
        <v>168</v>
      </c>
      <c r="E72" s="12" t="s">
        <v>169</v>
      </c>
      <c r="F72" s="12">
        <v>75</v>
      </c>
      <c r="G72" s="16">
        <f t="shared" si="5"/>
        <v>37.5</v>
      </c>
      <c r="H72" s="15">
        <v>82.8</v>
      </c>
      <c r="I72" s="18">
        <f t="shared" si="3"/>
        <v>41.4</v>
      </c>
      <c r="J72" s="18">
        <f t="shared" si="4"/>
        <v>78.9</v>
      </c>
    </row>
    <row r="73" ht="20.1" customHeight="1" spans="1:10">
      <c r="A73" s="11"/>
      <c r="B73" s="11"/>
      <c r="C73" s="11"/>
      <c r="D73" s="12" t="s">
        <v>170</v>
      </c>
      <c r="E73" s="12" t="s">
        <v>171</v>
      </c>
      <c r="F73" s="12">
        <v>74</v>
      </c>
      <c r="G73" s="14">
        <f t="shared" si="5"/>
        <v>37</v>
      </c>
      <c r="H73" s="15">
        <v>79.8</v>
      </c>
      <c r="I73" s="18">
        <f t="shared" si="3"/>
        <v>39.9</v>
      </c>
      <c r="J73" s="18">
        <f t="shared" si="4"/>
        <v>76.9</v>
      </c>
    </row>
    <row r="74" ht="20.1" customHeight="1" spans="1:10">
      <c r="A74" s="8" t="s">
        <v>172</v>
      </c>
      <c r="B74" s="8" t="s">
        <v>173</v>
      </c>
      <c r="C74" s="8">
        <v>1</v>
      </c>
      <c r="D74" s="12" t="s">
        <v>174</v>
      </c>
      <c r="E74" s="17" t="s">
        <v>175</v>
      </c>
      <c r="F74" s="12">
        <v>75</v>
      </c>
      <c r="G74" s="16">
        <f t="shared" si="5"/>
        <v>37.5</v>
      </c>
      <c r="H74" s="15">
        <v>74.4</v>
      </c>
      <c r="I74" s="18">
        <f t="shared" si="3"/>
        <v>37.2</v>
      </c>
      <c r="J74" s="18">
        <f t="shared" si="4"/>
        <v>74.7</v>
      </c>
    </row>
    <row r="75" ht="20.1" customHeight="1" spans="1:10">
      <c r="A75" s="10"/>
      <c r="B75" s="10"/>
      <c r="C75" s="10"/>
      <c r="D75" s="12" t="s">
        <v>176</v>
      </c>
      <c r="E75" s="17" t="s">
        <v>177</v>
      </c>
      <c r="F75" s="12">
        <v>67</v>
      </c>
      <c r="G75" s="14">
        <f t="shared" si="5"/>
        <v>33.5</v>
      </c>
      <c r="H75" s="15">
        <v>77</v>
      </c>
      <c r="I75" s="18">
        <f t="shared" si="3"/>
        <v>38.5</v>
      </c>
      <c r="J75" s="18">
        <f t="shared" si="4"/>
        <v>72</v>
      </c>
    </row>
    <row r="76" ht="20.1" customHeight="1" spans="1:10">
      <c r="A76" s="11"/>
      <c r="B76" s="11"/>
      <c r="C76" s="11"/>
      <c r="D76" s="12" t="s">
        <v>178</v>
      </c>
      <c r="E76" s="12" t="s">
        <v>179</v>
      </c>
      <c r="F76" s="12">
        <v>65</v>
      </c>
      <c r="G76" s="16">
        <f t="shared" si="5"/>
        <v>32.5</v>
      </c>
      <c r="H76" s="15">
        <v>72</v>
      </c>
      <c r="I76" s="18">
        <f t="shared" si="3"/>
        <v>36</v>
      </c>
      <c r="J76" s="18">
        <f t="shared" si="4"/>
        <v>68.5</v>
      </c>
    </row>
    <row r="77" ht="20.1" customHeight="1" spans="1:10">
      <c r="A77" s="8" t="s">
        <v>180</v>
      </c>
      <c r="B77" s="8" t="s">
        <v>181</v>
      </c>
      <c r="C77" s="8">
        <v>1</v>
      </c>
      <c r="D77" s="12" t="s">
        <v>182</v>
      </c>
      <c r="E77" s="17" t="s">
        <v>183</v>
      </c>
      <c r="F77" s="12">
        <v>79</v>
      </c>
      <c r="G77" s="14">
        <f t="shared" si="5"/>
        <v>39.5</v>
      </c>
      <c r="H77" s="15">
        <v>83.4</v>
      </c>
      <c r="I77" s="18">
        <f t="shared" si="3"/>
        <v>41.7</v>
      </c>
      <c r="J77" s="18">
        <f t="shared" si="4"/>
        <v>81.2</v>
      </c>
    </row>
    <row r="78" ht="20.1" customHeight="1" spans="1:10">
      <c r="A78" s="10"/>
      <c r="B78" s="10"/>
      <c r="C78" s="10"/>
      <c r="D78" s="12" t="s">
        <v>184</v>
      </c>
      <c r="E78" s="12" t="s">
        <v>185</v>
      </c>
      <c r="F78" s="12">
        <v>78</v>
      </c>
      <c r="G78" s="16">
        <f t="shared" si="5"/>
        <v>39</v>
      </c>
      <c r="H78" s="15">
        <v>82</v>
      </c>
      <c r="I78" s="18">
        <f t="shared" si="3"/>
        <v>41</v>
      </c>
      <c r="J78" s="18">
        <f t="shared" si="4"/>
        <v>80</v>
      </c>
    </row>
    <row r="79" ht="20.1" customHeight="1" spans="1:10">
      <c r="A79" s="11"/>
      <c r="B79" s="11"/>
      <c r="C79" s="11"/>
      <c r="D79" s="12" t="s">
        <v>186</v>
      </c>
      <c r="E79" s="12" t="s">
        <v>187</v>
      </c>
      <c r="F79" s="12">
        <v>77</v>
      </c>
      <c r="G79" s="14">
        <f t="shared" si="5"/>
        <v>38.5</v>
      </c>
      <c r="H79" s="15">
        <v>84.2</v>
      </c>
      <c r="I79" s="18">
        <f t="shared" si="3"/>
        <v>42.1</v>
      </c>
      <c r="J79" s="18">
        <f t="shared" si="4"/>
        <v>80.6</v>
      </c>
    </row>
    <row r="80" ht="20.1" customHeight="1" spans="1:10">
      <c r="A80" s="8" t="s">
        <v>188</v>
      </c>
      <c r="B80" s="8" t="s">
        <v>189</v>
      </c>
      <c r="C80" s="8">
        <v>1</v>
      </c>
      <c r="D80" s="12" t="s">
        <v>190</v>
      </c>
      <c r="E80" s="17" t="s">
        <v>191</v>
      </c>
      <c r="F80" s="17">
        <v>74</v>
      </c>
      <c r="G80" s="16">
        <f t="shared" si="5"/>
        <v>37</v>
      </c>
      <c r="H80" s="15">
        <v>81.8</v>
      </c>
      <c r="I80" s="18">
        <f t="shared" si="3"/>
        <v>40.9</v>
      </c>
      <c r="J80" s="18">
        <f t="shared" si="4"/>
        <v>77.9</v>
      </c>
    </row>
    <row r="81" ht="20.1" customHeight="1" spans="1:10">
      <c r="A81" s="10"/>
      <c r="B81" s="10"/>
      <c r="C81" s="10"/>
      <c r="D81" s="12" t="s">
        <v>192</v>
      </c>
      <c r="E81" s="17" t="s">
        <v>193</v>
      </c>
      <c r="F81" s="17">
        <v>66</v>
      </c>
      <c r="G81" s="14">
        <f t="shared" si="5"/>
        <v>33</v>
      </c>
      <c r="H81" s="15">
        <v>81.4</v>
      </c>
      <c r="I81" s="18">
        <f t="shared" si="3"/>
        <v>40.7</v>
      </c>
      <c r="J81" s="18">
        <f t="shared" si="4"/>
        <v>73.7</v>
      </c>
    </row>
    <row r="82" ht="20.1" customHeight="1" spans="1:10">
      <c r="A82" s="10"/>
      <c r="B82" s="11"/>
      <c r="C82" s="11"/>
      <c r="D82" s="12" t="s">
        <v>194</v>
      </c>
      <c r="E82" s="17" t="s">
        <v>195</v>
      </c>
      <c r="F82" s="17">
        <v>59</v>
      </c>
      <c r="G82" s="16">
        <f t="shared" si="5"/>
        <v>29.5</v>
      </c>
      <c r="H82" s="15">
        <v>71.4</v>
      </c>
      <c r="I82" s="18">
        <f t="shared" si="3"/>
        <v>35.7</v>
      </c>
      <c r="J82" s="18">
        <f t="shared" si="4"/>
        <v>65.2</v>
      </c>
    </row>
    <row r="83" ht="20.1" customHeight="1" spans="1:10">
      <c r="A83" s="10"/>
      <c r="B83" s="8" t="s">
        <v>196</v>
      </c>
      <c r="C83" s="8">
        <v>1</v>
      </c>
      <c r="D83" s="12" t="s">
        <v>197</v>
      </c>
      <c r="E83" s="17" t="s">
        <v>198</v>
      </c>
      <c r="F83" s="12">
        <v>75</v>
      </c>
      <c r="G83" s="14">
        <f t="shared" si="5"/>
        <v>37.5</v>
      </c>
      <c r="H83" s="15">
        <v>80.4</v>
      </c>
      <c r="I83" s="18">
        <f t="shared" si="3"/>
        <v>40.2</v>
      </c>
      <c r="J83" s="18">
        <f t="shared" si="4"/>
        <v>77.7</v>
      </c>
    </row>
    <row r="84" ht="20.1" customHeight="1" spans="1:10">
      <c r="A84" s="10"/>
      <c r="B84" s="10"/>
      <c r="C84" s="10"/>
      <c r="D84" s="12" t="s">
        <v>199</v>
      </c>
      <c r="E84" s="12" t="s">
        <v>200</v>
      </c>
      <c r="F84" s="12">
        <v>61</v>
      </c>
      <c r="G84" s="16">
        <f t="shared" si="5"/>
        <v>30.5</v>
      </c>
      <c r="H84" s="15">
        <v>80.6</v>
      </c>
      <c r="I84" s="18">
        <f t="shared" si="3"/>
        <v>40.3</v>
      </c>
      <c r="J84" s="18">
        <f t="shared" si="4"/>
        <v>70.8</v>
      </c>
    </row>
    <row r="85" ht="20.1" customHeight="1" spans="1:10">
      <c r="A85" s="11"/>
      <c r="B85" s="11"/>
      <c r="C85" s="11"/>
      <c r="D85" s="12" t="s">
        <v>201</v>
      </c>
      <c r="E85" s="17" t="s">
        <v>202</v>
      </c>
      <c r="F85" s="12">
        <v>57</v>
      </c>
      <c r="G85" s="14">
        <f t="shared" si="5"/>
        <v>28.5</v>
      </c>
      <c r="H85" s="15">
        <v>78.8</v>
      </c>
      <c r="I85" s="18">
        <f t="shared" si="3"/>
        <v>39.4</v>
      </c>
      <c r="J85" s="18">
        <f t="shared" si="4"/>
        <v>67.9</v>
      </c>
    </row>
    <row r="86" ht="20.1" customHeight="1" spans="1:10">
      <c r="A86" s="8" t="s">
        <v>203</v>
      </c>
      <c r="B86" s="8" t="s">
        <v>204</v>
      </c>
      <c r="C86" s="8">
        <v>1</v>
      </c>
      <c r="D86" s="12" t="s">
        <v>205</v>
      </c>
      <c r="E86" s="13" t="s">
        <v>206</v>
      </c>
      <c r="F86" s="12">
        <v>59</v>
      </c>
      <c r="G86" s="16">
        <f t="shared" si="5"/>
        <v>29.5</v>
      </c>
      <c r="H86" s="15">
        <v>79.8</v>
      </c>
      <c r="I86" s="18">
        <f t="shared" si="3"/>
        <v>39.9</v>
      </c>
      <c r="J86" s="18">
        <f t="shared" si="4"/>
        <v>69.4</v>
      </c>
    </row>
    <row r="87" ht="20.1" customHeight="1" spans="1:10">
      <c r="A87" s="10"/>
      <c r="B87" s="10"/>
      <c r="C87" s="10"/>
      <c r="D87" s="12" t="s">
        <v>207</v>
      </c>
      <c r="E87" s="12" t="s">
        <v>208</v>
      </c>
      <c r="F87" s="12">
        <v>59</v>
      </c>
      <c r="G87" s="14">
        <f t="shared" si="5"/>
        <v>29.5</v>
      </c>
      <c r="H87" s="15">
        <v>79.8</v>
      </c>
      <c r="I87" s="18">
        <f t="shared" si="3"/>
        <v>39.9</v>
      </c>
      <c r="J87" s="18">
        <f t="shared" si="4"/>
        <v>69.4</v>
      </c>
    </row>
    <row r="88" ht="20.1" customHeight="1" spans="1:10">
      <c r="A88" s="10"/>
      <c r="B88" s="11"/>
      <c r="C88" s="11"/>
      <c r="D88" s="12" t="s">
        <v>209</v>
      </c>
      <c r="E88" s="12" t="s">
        <v>210</v>
      </c>
      <c r="F88" s="12">
        <v>58</v>
      </c>
      <c r="G88" s="16">
        <f t="shared" si="5"/>
        <v>29</v>
      </c>
      <c r="H88" s="15">
        <v>71.8</v>
      </c>
      <c r="I88" s="18">
        <f t="shared" si="3"/>
        <v>35.9</v>
      </c>
      <c r="J88" s="18">
        <f t="shared" si="4"/>
        <v>64.9</v>
      </c>
    </row>
    <row r="89" ht="20.1" customHeight="1" spans="1:10">
      <c r="A89" s="10"/>
      <c r="B89" s="8" t="s">
        <v>211</v>
      </c>
      <c r="C89" s="8">
        <v>1</v>
      </c>
      <c r="D89" s="12" t="s">
        <v>212</v>
      </c>
      <c r="E89" s="17" t="s">
        <v>213</v>
      </c>
      <c r="F89" s="12">
        <v>77</v>
      </c>
      <c r="G89" s="14">
        <f t="shared" si="5"/>
        <v>38.5</v>
      </c>
      <c r="H89" s="15">
        <v>87.2</v>
      </c>
      <c r="I89" s="18">
        <f t="shared" si="3"/>
        <v>43.6</v>
      </c>
      <c r="J89" s="18">
        <f t="shared" si="4"/>
        <v>82.1</v>
      </c>
    </row>
    <row r="90" ht="20.1" customHeight="1" spans="1:10">
      <c r="A90" s="10"/>
      <c r="B90" s="10"/>
      <c r="C90" s="10"/>
      <c r="D90" s="12" t="s">
        <v>214</v>
      </c>
      <c r="E90" s="12" t="s">
        <v>215</v>
      </c>
      <c r="F90" s="12">
        <v>75</v>
      </c>
      <c r="G90" s="16">
        <f t="shared" si="5"/>
        <v>37.5</v>
      </c>
      <c r="H90" s="15">
        <v>82</v>
      </c>
      <c r="I90" s="18">
        <f t="shared" si="3"/>
        <v>41</v>
      </c>
      <c r="J90" s="18">
        <f t="shared" si="4"/>
        <v>78.5</v>
      </c>
    </row>
    <row r="91" ht="20.1" customHeight="1" spans="1:10">
      <c r="A91" s="10"/>
      <c r="B91" s="11"/>
      <c r="C91" s="11"/>
      <c r="D91" s="12" t="s">
        <v>216</v>
      </c>
      <c r="E91" s="12" t="s">
        <v>217</v>
      </c>
      <c r="F91" s="12">
        <v>69</v>
      </c>
      <c r="G91" s="14">
        <f t="shared" si="5"/>
        <v>34.5</v>
      </c>
      <c r="H91" s="15">
        <v>83.2</v>
      </c>
      <c r="I91" s="18">
        <f t="shared" si="3"/>
        <v>41.6</v>
      </c>
      <c r="J91" s="18">
        <f t="shared" si="4"/>
        <v>76.1</v>
      </c>
    </row>
    <row r="92" ht="20.1" customHeight="1" spans="1:10">
      <c r="A92" s="10"/>
      <c r="B92" s="8" t="s">
        <v>218</v>
      </c>
      <c r="C92" s="8">
        <v>1</v>
      </c>
      <c r="D92" s="12" t="s">
        <v>219</v>
      </c>
      <c r="E92" s="13" t="s">
        <v>220</v>
      </c>
      <c r="F92" s="12">
        <v>59</v>
      </c>
      <c r="G92" s="16">
        <f t="shared" si="5"/>
        <v>29.5</v>
      </c>
      <c r="H92" s="15">
        <v>77.6</v>
      </c>
      <c r="I92" s="18">
        <f t="shared" si="3"/>
        <v>38.8</v>
      </c>
      <c r="J92" s="18">
        <f t="shared" si="4"/>
        <v>68.3</v>
      </c>
    </row>
    <row r="93" ht="20.1" customHeight="1" spans="1:10">
      <c r="A93" s="10"/>
      <c r="B93" s="10"/>
      <c r="C93" s="10"/>
      <c r="D93" s="12" t="s">
        <v>221</v>
      </c>
      <c r="E93" s="13" t="s">
        <v>222</v>
      </c>
      <c r="F93" s="12">
        <v>57</v>
      </c>
      <c r="G93" s="14">
        <f t="shared" si="5"/>
        <v>28.5</v>
      </c>
      <c r="H93" s="15" t="s">
        <v>24</v>
      </c>
      <c r="I93" s="20">
        <v>0</v>
      </c>
      <c r="J93" s="18">
        <f t="shared" si="4"/>
        <v>28.5</v>
      </c>
    </row>
    <row r="94" ht="20.1" customHeight="1" spans="1:10">
      <c r="A94" s="8" t="s">
        <v>223</v>
      </c>
      <c r="B94" s="8" t="s">
        <v>224</v>
      </c>
      <c r="C94" s="8">
        <v>1</v>
      </c>
      <c r="D94" s="12" t="s">
        <v>225</v>
      </c>
      <c r="E94" s="17" t="s">
        <v>226</v>
      </c>
      <c r="F94" s="12">
        <v>74</v>
      </c>
      <c r="G94" s="16">
        <f t="shared" si="5"/>
        <v>37</v>
      </c>
      <c r="H94" s="15">
        <v>82.4</v>
      </c>
      <c r="I94" s="18">
        <f t="shared" si="3"/>
        <v>41.2</v>
      </c>
      <c r="J94" s="18">
        <f t="shared" si="4"/>
        <v>78.2</v>
      </c>
    </row>
    <row r="95" ht="20.1" customHeight="1" spans="1:10">
      <c r="A95" s="10"/>
      <c r="B95" s="10"/>
      <c r="C95" s="10"/>
      <c r="D95" s="12" t="s">
        <v>227</v>
      </c>
      <c r="E95" s="12" t="s">
        <v>228</v>
      </c>
      <c r="F95" s="12">
        <v>70</v>
      </c>
      <c r="G95" s="14">
        <f t="shared" si="5"/>
        <v>35</v>
      </c>
      <c r="H95" s="15">
        <v>79.2</v>
      </c>
      <c r="I95" s="18">
        <f t="shared" si="3"/>
        <v>39.6</v>
      </c>
      <c r="J95" s="18">
        <f t="shared" si="4"/>
        <v>74.6</v>
      </c>
    </row>
    <row r="96" ht="20.1" customHeight="1" spans="1:10">
      <c r="A96" s="11"/>
      <c r="B96" s="11"/>
      <c r="C96" s="11"/>
      <c r="D96" s="12" t="s">
        <v>229</v>
      </c>
      <c r="E96" s="17" t="s">
        <v>230</v>
      </c>
      <c r="F96" s="12">
        <v>68</v>
      </c>
      <c r="G96" s="16">
        <f t="shared" si="5"/>
        <v>34</v>
      </c>
      <c r="H96" s="15">
        <v>81</v>
      </c>
      <c r="I96" s="18">
        <f t="shared" si="3"/>
        <v>40.5</v>
      </c>
      <c r="J96" s="18">
        <f t="shared" si="4"/>
        <v>74.5</v>
      </c>
    </row>
    <row r="97" ht="20.1" customHeight="1" spans="1:10">
      <c r="A97" s="8" t="s">
        <v>231</v>
      </c>
      <c r="B97" s="8" t="s">
        <v>232</v>
      </c>
      <c r="C97" s="8">
        <v>1</v>
      </c>
      <c r="D97" s="12" t="s">
        <v>233</v>
      </c>
      <c r="E97" s="17" t="s">
        <v>234</v>
      </c>
      <c r="F97" s="12">
        <v>76</v>
      </c>
      <c r="G97" s="14">
        <f t="shared" si="5"/>
        <v>38</v>
      </c>
      <c r="H97" s="15">
        <v>78.8</v>
      </c>
      <c r="I97" s="18">
        <f t="shared" si="3"/>
        <v>39.4</v>
      </c>
      <c r="J97" s="18">
        <f t="shared" si="4"/>
        <v>77.4</v>
      </c>
    </row>
    <row r="98" ht="20.1" customHeight="1" spans="1:10">
      <c r="A98" s="10"/>
      <c r="B98" s="10"/>
      <c r="C98" s="10"/>
      <c r="D98" s="12" t="s">
        <v>235</v>
      </c>
      <c r="E98" s="12" t="s">
        <v>236</v>
      </c>
      <c r="F98" s="12">
        <v>76</v>
      </c>
      <c r="G98" s="16">
        <f t="shared" si="5"/>
        <v>38</v>
      </c>
      <c r="H98" s="15">
        <v>83</v>
      </c>
      <c r="I98" s="18">
        <f t="shared" si="3"/>
        <v>41.5</v>
      </c>
      <c r="J98" s="18">
        <f t="shared" si="4"/>
        <v>79.5</v>
      </c>
    </row>
    <row r="99" ht="20.1" customHeight="1" spans="1:10">
      <c r="A99" s="11"/>
      <c r="B99" s="11"/>
      <c r="C99" s="11"/>
      <c r="D99" s="12" t="s">
        <v>237</v>
      </c>
      <c r="E99" s="12" t="s">
        <v>238</v>
      </c>
      <c r="F99" s="12">
        <v>75</v>
      </c>
      <c r="G99" s="14">
        <f t="shared" si="5"/>
        <v>37.5</v>
      </c>
      <c r="H99" s="15">
        <v>81.4</v>
      </c>
      <c r="I99" s="18">
        <f t="shared" si="3"/>
        <v>40.7</v>
      </c>
      <c r="J99" s="18">
        <f t="shared" si="4"/>
        <v>78.2</v>
      </c>
    </row>
    <row r="100" ht="20.1" customHeight="1" spans="1:10">
      <c r="A100" s="8" t="s">
        <v>239</v>
      </c>
      <c r="B100" s="8" t="s">
        <v>240</v>
      </c>
      <c r="C100" s="8">
        <v>1</v>
      </c>
      <c r="D100" s="12" t="s">
        <v>241</v>
      </c>
      <c r="E100" s="12" t="s">
        <v>242</v>
      </c>
      <c r="F100" s="17">
        <v>73</v>
      </c>
      <c r="G100" s="16">
        <f t="shared" si="5"/>
        <v>36.5</v>
      </c>
      <c r="H100" s="15">
        <v>78</v>
      </c>
      <c r="I100" s="18">
        <f t="shared" si="3"/>
        <v>39</v>
      </c>
      <c r="J100" s="18">
        <f t="shared" si="4"/>
        <v>75.5</v>
      </c>
    </row>
    <row r="101" ht="20.1" customHeight="1" spans="1:10">
      <c r="A101" s="10"/>
      <c r="B101" s="10"/>
      <c r="C101" s="10"/>
      <c r="D101" s="12" t="s">
        <v>243</v>
      </c>
      <c r="E101" s="17" t="s">
        <v>244</v>
      </c>
      <c r="F101" s="12">
        <v>71</v>
      </c>
      <c r="G101" s="14">
        <f t="shared" si="5"/>
        <v>35.5</v>
      </c>
      <c r="H101" s="15">
        <v>73.8</v>
      </c>
      <c r="I101" s="18">
        <f t="shared" si="3"/>
        <v>36.9</v>
      </c>
      <c r="J101" s="18">
        <f t="shared" si="4"/>
        <v>72.4</v>
      </c>
    </row>
    <row r="102" ht="20.1" customHeight="1" spans="1:10">
      <c r="A102" s="11"/>
      <c r="B102" s="11"/>
      <c r="C102" s="11"/>
      <c r="D102" s="12" t="s">
        <v>245</v>
      </c>
      <c r="E102" s="13" t="s">
        <v>246</v>
      </c>
      <c r="F102" s="12">
        <v>68</v>
      </c>
      <c r="G102" s="16">
        <f t="shared" si="5"/>
        <v>34</v>
      </c>
      <c r="H102" s="15">
        <v>82.4</v>
      </c>
      <c r="I102" s="18">
        <f t="shared" si="3"/>
        <v>41.2</v>
      </c>
      <c r="J102" s="18">
        <f t="shared" si="4"/>
        <v>75.2</v>
      </c>
    </row>
    <row r="103" ht="20.1" customHeight="1" spans="1:10">
      <c r="A103" s="8" t="s">
        <v>247</v>
      </c>
      <c r="B103" s="8" t="s">
        <v>248</v>
      </c>
      <c r="C103" s="8">
        <v>1</v>
      </c>
      <c r="D103" s="12" t="s">
        <v>249</v>
      </c>
      <c r="E103" s="17" t="s">
        <v>250</v>
      </c>
      <c r="F103" s="12">
        <v>73</v>
      </c>
      <c r="G103" s="14">
        <f t="shared" si="5"/>
        <v>36.5</v>
      </c>
      <c r="H103" s="15">
        <v>84.2</v>
      </c>
      <c r="I103" s="18">
        <f t="shared" si="3"/>
        <v>42.1</v>
      </c>
      <c r="J103" s="18">
        <f t="shared" si="4"/>
        <v>78.6</v>
      </c>
    </row>
    <row r="104" ht="20.1" customHeight="1" spans="1:10">
      <c r="A104" s="10"/>
      <c r="B104" s="10"/>
      <c r="C104" s="10"/>
      <c r="D104" s="12" t="s">
        <v>251</v>
      </c>
      <c r="E104" s="17" t="s">
        <v>252</v>
      </c>
      <c r="F104" s="12">
        <v>72</v>
      </c>
      <c r="G104" s="16">
        <f t="shared" si="5"/>
        <v>36</v>
      </c>
      <c r="H104" s="15">
        <v>82.4</v>
      </c>
      <c r="I104" s="18">
        <f t="shared" si="3"/>
        <v>41.2</v>
      </c>
      <c r="J104" s="18">
        <f t="shared" si="4"/>
        <v>77.2</v>
      </c>
    </row>
    <row r="105" ht="20.1" customHeight="1" spans="1:10">
      <c r="A105" s="10"/>
      <c r="B105" s="10"/>
      <c r="C105" s="10"/>
      <c r="D105" s="12" t="s">
        <v>253</v>
      </c>
      <c r="E105" s="17" t="s">
        <v>254</v>
      </c>
      <c r="F105" s="12">
        <v>70</v>
      </c>
      <c r="G105" s="14">
        <f t="shared" si="5"/>
        <v>35</v>
      </c>
      <c r="H105" s="15">
        <v>76.4</v>
      </c>
      <c r="I105" s="18">
        <f t="shared" si="3"/>
        <v>38.2</v>
      </c>
      <c r="J105" s="18">
        <f t="shared" si="4"/>
        <v>73.2</v>
      </c>
    </row>
    <row r="106" ht="20.1" customHeight="1" spans="1:10">
      <c r="A106" s="11"/>
      <c r="B106" s="11"/>
      <c r="C106" s="11"/>
      <c r="D106" s="12" t="s">
        <v>255</v>
      </c>
      <c r="E106" s="17" t="s">
        <v>256</v>
      </c>
      <c r="F106" s="12">
        <v>70</v>
      </c>
      <c r="G106" s="16">
        <f t="shared" si="5"/>
        <v>35</v>
      </c>
      <c r="H106" s="15">
        <v>82</v>
      </c>
      <c r="I106" s="18">
        <f t="shared" si="3"/>
        <v>41</v>
      </c>
      <c r="J106" s="18">
        <f t="shared" si="4"/>
        <v>76</v>
      </c>
    </row>
    <row r="107" ht="20.1" customHeight="1" spans="1:10">
      <c r="A107" s="8" t="s">
        <v>257</v>
      </c>
      <c r="B107" s="8" t="s">
        <v>258</v>
      </c>
      <c r="C107" s="8">
        <v>1</v>
      </c>
      <c r="D107" s="12" t="s">
        <v>259</v>
      </c>
      <c r="E107" s="17" t="s">
        <v>260</v>
      </c>
      <c r="F107" s="12">
        <v>69</v>
      </c>
      <c r="G107" s="14">
        <f t="shared" si="5"/>
        <v>34.5</v>
      </c>
      <c r="H107" s="15">
        <v>77.4</v>
      </c>
      <c r="I107" s="18">
        <f t="shared" si="3"/>
        <v>38.7</v>
      </c>
      <c r="J107" s="18">
        <f t="shared" si="4"/>
        <v>73.2</v>
      </c>
    </row>
    <row r="108" ht="20.1" customHeight="1" spans="1:10">
      <c r="A108" s="10"/>
      <c r="B108" s="10"/>
      <c r="C108" s="10"/>
      <c r="D108" s="12" t="s">
        <v>261</v>
      </c>
      <c r="E108" s="17" t="s">
        <v>262</v>
      </c>
      <c r="F108" s="12">
        <v>64</v>
      </c>
      <c r="G108" s="16">
        <f t="shared" si="5"/>
        <v>32</v>
      </c>
      <c r="H108" s="15">
        <v>74.6</v>
      </c>
      <c r="I108" s="18">
        <f t="shared" si="3"/>
        <v>37.3</v>
      </c>
      <c r="J108" s="18">
        <f t="shared" si="4"/>
        <v>69.3</v>
      </c>
    </row>
    <row r="109" ht="20.1" customHeight="1" spans="1:10">
      <c r="A109" s="11"/>
      <c r="B109" s="11"/>
      <c r="C109" s="11"/>
      <c r="D109" s="12" t="s">
        <v>263</v>
      </c>
      <c r="E109" s="17" t="s">
        <v>264</v>
      </c>
      <c r="F109" s="12">
        <v>63</v>
      </c>
      <c r="G109" s="14">
        <f t="shared" si="5"/>
        <v>31.5</v>
      </c>
      <c r="H109" s="15">
        <v>72.4</v>
      </c>
      <c r="I109" s="18">
        <f t="shared" si="3"/>
        <v>36.2</v>
      </c>
      <c r="J109" s="18">
        <f t="shared" si="4"/>
        <v>67.7</v>
      </c>
    </row>
    <row r="110" ht="20.1" customHeight="1" spans="1:10">
      <c r="A110" s="8" t="s">
        <v>265</v>
      </c>
      <c r="B110" s="8" t="s">
        <v>266</v>
      </c>
      <c r="C110" s="8">
        <v>1</v>
      </c>
      <c r="D110" s="12" t="s">
        <v>267</v>
      </c>
      <c r="E110" s="17" t="s">
        <v>268</v>
      </c>
      <c r="F110" s="12">
        <v>68</v>
      </c>
      <c r="G110" s="16">
        <f t="shared" si="5"/>
        <v>34</v>
      </c>
      <c r="H110" s="15">
        <v>80.6</v>
      </c>
      <c r="I110" s="18">
        <f t="shared" si="3"/>
        <v>40.3</v>
      </c>
      <c r="J110" s="18">
        <f t="shared" si="4"/>
        <v>74.3</v>
      </c>
    </row>
    <row r="111" ht="20.1" customHeight="1" spans="1:10">
      <c r="A111" s="10"/>
      <c r="B111" s="10"/>
      <c r="C111" s="10"/>
      <c r="D111" s="12" t="s">
        <v>269</v>
      </c>
      <c r="E111" s="17" t="s">
        <v>270</v>
      </c>
      <c r="F111" s="12">
        <v>66</v>
      </c>
      <c r="G111" s="14">
        <f t="shared" si="5"/>
        <v>33</v>
      </c>
      <c r="H111" s="15">
        <v>80.8</v>
      </c>
      <c r="I111" s="18">
        <f t="shared" si="3"/>
        <v>40.4</v>
      </c>
      <c r="J111" s="18">
        <f t="shared" si="4"/>
        <v>73.4</v>
      </c>
    </row>
    <row r="112" ht="20.1" customHeight="1" spans="1:10">
      <c r="A112" s="11"/>
      <c r="B112" s="11"/>
      <c r="C112" s="11"/>
      <c r="D112" s="12" t="s">
        <v>271</v>
      </c>
      <c r="E112" s="12" t="s">
        <v>272</v>
      </c>
      <c r="F112" s="12">
        <v>66</v>
      </c>
      <c r="G112" s="16">
        <f t="shared" si="5"/>
        <v>33</v>
      </c>
      <c r="H112" s="15">
        <v>82</v>
      </c>
      <c r="I112" s="18">
        <f t="shared" si="3"/>
        <v>41</v>
      </c>
      <c r="J112" s="18">
        <f t="shared" si="4"/>
        <v>74</v>
      </c>
    </row>
    <row r="113" ht="20.1" customHeight="1" spans="1:10">
      <c r="A113" s="8" t="s">
        <v>273</v>
      </c>
      <c r="B113" s="8" t="s">
        <v>274</v>
      </c>
      <c r="C113" s="8">
        <v>1</v>
      </c>
      <c r="D113" s="12" t="s">
        <v>275</v>
      </c>
      <c r="E113" s="17" t="s">
        <v>276</v>
      </c>
      <c r="F113" s="12">
        <v>69</v>
      </c>
      <c r="G113" s="14">
        <f t="shared" si="5"/>
        <v>34.5</v>
      </c>
      <c r="H113" s="15">
        <v>82</v>
      </c>
      <c r="I113" s="18">
        <f t="shared" si="3"/>
        <v>41</v>
      </c>
      <c r="J113" s="18">
        <f t="shared" si="4"/>
        <v>75.5</v>
      </c>
    </row>
    <row r="114" ht="20.1" customHeight="1" spans="1:10">
      <c r="A114" s="10"/>
      <c r="B114" s="10"/>
      <c r="C114" s="10"/>
      <c r="D114" s="12" t="s">
        <v>277</v>
      </c>
      <c r="E114" s="17" t="s">
        <v>278</v>
      </c>
      <c r="F114" s="12">
        <v>65</v>
      </c>
      <c r="G114" s="16">
        <f t="shared" si="5"/>
        <v>32.5</v>
      </c>
      <c r="H114" s="15">
        <v>83.4</v>
      </c>
      <c r="I114" s="18">
        <f t="shared" si="3"/>
        <v>41.7</v>
      </c>
      <c r="J114" s="18">
        <f t="shared" si="4"/>
        <v>74.2</v>
      </c>
    </row>
    <row r="115" ht="20.1" customHeight="1" spans="1:10">
      <c r="A115" s="10"/>
      <c r="B115" s="10"/>
      <c r="C115" s="10"/>
      <c r="D115" s="12" t="s">
        <v>279</v>
      </c>
      <c r="E115" s="17" t="s">
        <v>280</v>
      </c>
      <c r="F115" s="12">
        <v>63</v>
      </c>
      <c r="G115" s="14">
        <f t="shared" si="5"/>
        <v>31.5</v>
      </c>
      <c r="H115" s="15">
        <v>84.4</v>
      </c>
      <c r="I115" s="18">
        <f t="shared" si="3"/>
        <v>42.2</v>
      </c>
      <c r="J115" s="18">
        <f t="shared" si="4"/>
        <v>73.7</v>
      </c>
    </row>
    <row r="116" ht="20.1" customHeight="1" spans="1:10">
      <c r="A116" s="11"/>
      <c r="B116" s="11"/>
      <c r="C116" s="11"/>
      <c r="D116" s="12" t="s">
        <v>281</v>
      </c>
      <c r="E116" s="17" t="s">
        <v>282</v>
      </c>
      <c r="F116" s="17">
        <v>63</v>
      </c>
      <c r="G116" s="16">
        <f t="shared" si="5"/>
        <v>31.5</v>
      </c>
      <c r="H116" s="15">
        <v>81.8</v>
      </c>
      <c r="I116" s="18">
        <f t="shared" si="3"/>
        <v>40.9</v>
      </c>
      <c r="J116" s="18">
        <f t="shared" si="4"/>
        <v>72.4</v>
      </c>
    </row>
    <row r="117" ht="20.1" customHeight="1" spans="1:10">
      <c r="A117" s="8" t="s">
        <v>283</v>
      </c>
      <c r="B117" s="8" t="s">
        <v>284</v>
      </c>
      <c r="C117" s="8">
        <v>1</v>
      </c>
      <c r="D117" s="12" t="s">
        <v>285</v>
      </c>
      <c r="E117" s="17" t="s">
        <v>286</v>
      </c>
      <c r="F117" s="12">
        <v>78</v>
      </c>
      <c r="G117" s="14">
        <f t="shared" si="5"/>
        <v>39</v>
      </c>
      <c r="H117" s="15">
        <v>79.4</v>
      </c>
      <c r="I117" s="18">
        <f t="shared" si="3"/>
        <v>39.7</v>
      </c>
      <c r="J117" s="18">
        <f t="shared" si="4"/>
        <v>78.7</v>
      </c>
    </row>
    <row r="118" ht="20.1" customHeight="1" spans="1:10">
      <c r="A118" s="10"/>
      <c r="B118" s="10"/>
      <c r="C118" s="10"/>
      <c r="D118" s="12" t="s">
        <v>287</v>
      </c>
      <c r="E118" s="17" t="s">
        <v>288</v>
      </c>
      <c r="F118" s="12">
        <v>71</v>
      </c>
      <c r="G118" s="16">
        <f t="shared" si="5"/>
        <v>35.5</v>
      </c>
      <c r="H118" s="15">
        <v>71.2</v>
      </c>
      <c r="I118" s="18">
        <f t="shared" si="3"/>
        <v>35.6</v>
      </c>
      <c r="J118" s="18">
        <f t="shared" si="4"/>
        <v>71.1</v>
      </c>
    </row>
    <row r="119" ht="20.1" customHeight="1" spans="1:10">
      <c r="A119" s="11"/>
      <c r="B119" s="11"/>
      <c r="C119" s="11"/>
      <c r="D119" s="12" t="s">
        <v>289</v>
      </c>
      <c r="E119" s="17" t="s">
        <v>290</v>
      </c>
      <c r="F119" s="12">
        <v>71</v>
      </c>
      <c r="G119" s="14">
        <f t="shared" si="5"/>
        <v>35.5</v>
      </c>
      <c r="H119" s="15">
        <v>73.4</v>
      </c>
      <c r="I119" s="18">
        <f t="shared" si="3"/>
        <v>36.7</v>
      </c>
      <c r="J119" s="18">
        <f t="shared" si="4"/>
        <v>72.2</v>
      </c>
    </row>
    <row r="120" ht="20.1" customHeight="1" spans="1:10">
      <c r="A120" s="8" t="s">
        <v>291</v>
      </c>
      <c r="B120" s="8" t="s">
        <v>292</v>
      </c>
      <c r="C120" s="8">
        <v>2</v>
      </c>
      <c r="D120" s="12" t="s">
        <v>293</v>
      </c>
      <c r="E120" s="17" t="s">
        <v>294</v>
      </c>
      <c r="F120" s="12">
        <v>81</v>
      </c>
      <c r="G120" s="16">
        <f t="shared" si="5"/>
        <v>40.5</v>
      </c>
      <c r="H120" s="15">
        <v>82.8</v>
      </c>
      <c r="I120" s="18">
        <f t="shared" si="3"/>
        <v>41.4</v>
      </c>
      <c r="J120" s="18">
        <f t="shared" si="4"/>
        <v>81.9</v>
      </c>
    </row>
    <row r="121" ht="20.1" customHeight="1" spans="1:10">
      <c r="A121" s="10"/>
      <c r="B121" s="10"/>
      <c r="C121" s="10"/>
      <c r="D121" s="12" t="s">
        <v>295</v>
      </c>
      <c r="E121" s="17" t="s">
        <v>296</v>
      </c>
      <c r="F121" s="12">
        <v>80</v>
      </c>
      <c r="G121" s="14">
        <f t="shared" si="5"/>
        <v>40</v>
      </c>
      <c r="H121" s="15">
        <v>82.2</v>
      </c>
      <c r="I121" s="18">
        <f t="shared" si="3"/>
        <v>41.1</v>
      </c>
      <c r="J121" s="18">
        <f t="shared" si="4"/>
        <v>81.1</v>
      </c>
    </row>
    <row r="122" ht="20.1" customHeight="1" spans="1:10">
      <c r="A122" s="10"/>
      <c r="B122" s="10"/>
      <c r="C122" s="10"/>
      <c r="D122" s="12" t="s">
        <v>297</v>
      </c>
      <c r="E122" s="17" t="s">
        <v>298</v>
      </c>
      <c r="F122" s="12">
        <v>80</v>
      </c>
      <c r="G122" s="16">
        <f t="shared" si="5"/>
        <v>40</v>
      </c>
      <c r="H122" s="15">
        <v>84.6</v>
      </c>
      <c r="I122" s="18">
        <f t="shared" si="3"/>
        <v>42.3</v>
      </c>
      <c r="J122" s="18">
        <f t="shared" si="4"/>
        <v>82.3</v>
      </c>
    </row>
    <row r="123" ht="20.1" customHeight="1" spans="1:10">
      <c r="A123" s="10"/>
      <c r="B123" s="10"/>
      <c r="C123" s="10"/>
      <c r="D123" s="12" t="s">
        <v>299</v>
      </c>
      <c r="E123" s="13" t="s">
        <v>300</v>
      </c>
      <c r="F123" s="12">
        <v>78</v>
      </c>
      <c r="G123" s="14">
        <f t="shared" si="5"/>
        <v>39</v>
      </c>
      <c r="H123" s="15">
        <v>82.6</v>
      </c>
      <c r="I123" s="18">
        <f t="shared" si="3"/>
        <v>41.3</v>
      </c>
      <c r="J123" s="18">
        <f t="shared" si="4"/>
        <v>80.3</v>
      </c>
    </row>
    <row r="124" ht="20.1" customHeight="1" spans="1:10">
      <c r="A124" s="10"/>
      <c r="B124" s="10"/>
      <c r="C124" s="10"/>
      <c r="D124" s="12" t="s">
        <v>301</v>
      </c>
      <c r="E124" s="13" t="s">
        <v>302</v>
      </c>
      <c r="F124" s="12">
        <v>78</v>
      </c>
      <c r="G124" s="16">
        <f t="shared" si="5"/>
        <v>39</v>
      </c>
      <c r="H124" s="15">
        <v>83.4</v>
      </c>
      <c r="I124" s="18">
        <f t="shared" si="3"/>
        <v>41.7</v>
      </c>
      <c r="J124" s="18">
        <f t="shared" si="4"/>
        <v>80.7</v>
      </c>
    </row>
    <row r="125" ht="20.1" customHeight="1" spans="1:10">
      <c r="A125" s="11"/>
      <c r="B125" s="11"/>
      <c r="C125" s="11"/>
      <c r="D125" s="12" t="s">
        <v>303</v>
      </c>
      <c r="E125" s="13" t="s">
        <v>304</v>
      </c>
      <c r="F125" s="12">
        <v>78</v>
      </c>
      <c r="G125" s="14">
        <f t="shared" si="5"/>
        <v>39</v>
      </c>
      <c r="H125" s="15">
        <v>82.4</v>
      </c>
      <c r="I125" s="18">
        <f t="shared" si="3"/>
        <v>41.2</v>
      </c>
      <c r="J125" s="18">
        <f t="shared" si="4"/>
        <v>80.2</v>
      </c>
    </row>
    <row r="126" ht="20.1" customHeight="1" spans="1:10">
      <c r="A126" s="8" t="s">
        <v>305</v>
      </c>
      <c r="B126" s="8" t="s">
        <v>306</v>
      </c>
      <c r="C126" s="8">
        <v>1</v>
      </c>
      <c r="D126" s="12" t="s">
        <v>307</v>
      </c>
      <c r="E126" s="17" t="s">
        <v>308</v>
      </c>
      <c r="F126" s="12">
        <v>74</v>
      </c>
      <c r="G126" s="16">
        <f t="shared" si="5"/>
        <v>37</v>
      </c>
      <c r="H126" s="15">
        <v>80.4</v>
      </c>
      <c r="I126" s="18">
        <f t="shared" si="3"/>
        <v>40.2</v>
      </c>
      <c r="J126" s="18">
        <f t="shared" si="4"/>
        <v>77.2</v>
      </c>
    </row>
    <row r="127" ht="20.1" customHeight="1" spans="1:10">
      <c r="A127" s="10"/>
      <c r="B127" s="10"/>
      <c r="C127" s="10"/>
      <c r="D127" s="12" t="s">
        <v>309</v>
      </c>
      <c r="E127" s="17" t="s">
        <v>310</v>
      </c>
      <c r="F127" s="12">
        <v>71</v>
      </c>
      <c r="G127" s="14">
        <f t="shared" si="5"/>
        <v>35.5</v>
      </c>
      <c r="H127" s="15">
        <v>78.8</v>
      </c>
      <c r="I127" s="18">
        <f t="shared" si="3"/>
        <v>39.4</v>
      </c>
      <c r="J127" s="18">
        <f t="shared" si="4"/>
        <v>74.9</v>
      </c>
    </row>
    <row r="128" ht="20.1" customHeight="1" spans="1:10">
      <c r="A128" s="10"/>
      <c r="B128" s="10"/>
      <c r="C128" s="10"/>
      <c r="D128" s="12" t="s">
        <v>311</v>
      </c>
      <c r="E128" s="17" t="s">
        <v>312</v>
      </c>
      <c r="F128" s="12">
        <v>65</v>
      </c>
      <c r="G128" s="16">
        <f t="shared" si="5"/>
        <v>32.5</v>
      </c>
      <c r="H128" s="15">
        <v>84.2</v>
      </c>
      <c r="I128" s="18">
        <f t="shared" si="3"/>
        <v>42.1</v>
      </c>
      <c r="J128" s="18">
        <f t="shared" si="4"/>
        <v>74.6</v>
      </c>
    </row>
    <row r="129" ht="20.1" customHeight="1" spans="1:10">
      <c r="A129" s="11"/>
      <c r="B129" s="11"/>
      <c r="C129" s="11"/>
      <c r="D129" s="12" t="s">
        <v>313</v>
      </c>
      <c r="E129" s="17" t="s">
        <v>314</v>
      </c>
      <c r="F129" s="12">
        <v>65</v>
      </c>
      <c r="G129" s="14">
        <f t="shared" si="5"/>
        <v>32.5</v>
      </c>
      <c r="H129" s="15">
        <v>79.2</v>
      </c>
      <c r="I129" s="18">
        <f t="shared" si="3"/>
        <v>39.6</v>
      </c>
      <c r="J129" s="18">
        <f t="shared" si="4"/>
        <v>72.1</v>
      </c>
    </row>
    <row r="130" ht="20.1" customHeight="1" spans="1:10">
      <c r="A130" s="8" t="s">
        <v>315</v>
      </c>
      <c r="B130" s="8" t="s">
        <v>316</v>
      </c>
      <c r="C130" s="8">
        <v>1</v>
      </c>
      <c r="D130" s="12" t="s">
        <v>317</v>
      </c>
      <c r="E130" s="12" t="s">
        <v>318</v>
      </c>
      <c r="F130" s="12">
        <v>79</v>
      </c>
      <c r="G130" s="16">
        <f t="shared" si="5"/>
        <v>39.5</v>
      </c>
      <c r="H130" s="15">
        <v>83.4</v>
      </c>
      <c r="I130" s="18">
        <f t="shared" si="3"/>
        <v>41.7</v>
      </c>
      <c r="J130" s="18">
        <f t="shared" si="4"/>
        <v>81.2</v>
      </c>
    </row>
    <row r="131" ht="20.1" customHeight="1" spans="1:10">
      <c r="A131" s="10"/>
      <c r="B131" s="10"/>
      <c r="C131" s="10"/>
      <c r="D131" s="12" t="s">
        <v>319</v>
      </c>
      <c r="E131" s="13" t="s">
        <v>320</v>
      </c>
      <c r="F131" s="12">
        <v>68</v>
      </c>
      <c r="G131" s="14">
        <f t="shared" si="5"/>
        <v>34</v>
      </c>
      <c r="H131" s="15">
        <v>78.4</v>
      </c>
      <c r="I131" s="18">
        <f t="shared" si="3"/>
        <v>39.2</v>
      </c>
      <c r="J131" s="18">
        <f t="shared" si="4"/>
        <v>73.2</v>
      </c>
    </row>
    <row r="132" ht="20.1" customHeight="1" spans="1:10">
      <c r="A132" s="10"/>
      <c r="B132" s="10"/>
      <c r="C132" s="10"/>
      <c r="D132" s="12" t="s">
        <v>321</v>
      </c>
      <c r="E132" s="12" t="s">
        <v>322</v>
      </c>
      <c r="F132" s="12">
        <v>68</v>
      </c>
      <c r="G132" s="16">
        <f t="shared" si="5"/>
        <v>34</v>
      </c>
      <c r="H132" s="15">
        <v>77.6</v>
      </c>
      <c r="I132" s="18">
        <f t="shared" ref="I132:I195" si="6">H132*50%</f>
        <v>38.8</v>
      </c>
      <c r="J132" s="18">
        <f t="shared" ref="J132:J195" si="7">G132+I132</f>
        <v>72.8</v>
      </c>
    </row>
    <row r="133" ht="20.1" customHeight="1" spans="1:10">
      <c r="A133" s="11"/>
      <c r="B133" s="11"/>
      <c r="C133" s="11"/>
      <c r="D133" s="12" t="s">
        <v>323</v>
      </c>
      <c r="E133" s="17" t="s">
        <v>324</v>
      </c>
      <c r="F133" s="12">
        <v>68</v>
      </c>
      <c r="G133" s="14">
        <f t="shared" ref="G133:G196" si="8">F133*50%</f>
        <v>34</v>
      </c>
      <c r="H133" s="15" t="s">
        <v>24</v>
      </c>
      <c r="I133" s="18">
        <v>0</v>
      </c>
      <c r="J133" s="18">
        <f t="shared" si="7"/>
        <v>34</v>
      </c>
    </row>
    <row r="134" ht="20.1" customHeight="1" spans="1:10">
      <c r="A134" s="8" t="s">
        <v>325</v>
      </c>
      <c r="B134" s="8" t="s">
        <v>326</v>
      </c>
      <c r="C134" s="8">
        <v>1</v>
      </c>
      <c r="D134" s="12" t="s">
        <v>327</v>
      </c>
      <c r="E134" s="13" t="s">
        <v>328</v>
      </c>
      <c r="F134" s="12">
        <v>75</v>
      </c>
      <c r="G134" s="16">
        <f t="shared" si="8"/>
        <v>37.5</v>
      </c>
      <c r="H134" s="15">
        <v>81.2</v>
      </c>
      <c r="I134" s="18">
        <f t="shared" si="6"/>
        <v>40.6</v>
      </c>
      <c r="J134" s="18">
        <f t="shared" si="7"/>
        <v>78.1</v>
      </c>
    </row>
    <row r="135" ht="20.1" customHeight="1" spans="1:10">
      <c r="A135" s="10"/>
      <c r="B135" s="10"/>
      <c r="C135" s="10"/>
      <c r="D135" s="12" t="s">
        <v>329</v>
      </c>
      <c r="E135" s="13" t="s">
        <v>330</v>
      </c>
      <c r="F135" s="12">
        <v>72</v>
      </c>
      <c r="G135" s="14">
        <f t="shared" si="8"/>
        <v>36</v>
      </c>
      <c r="H135" s="15">
        <v>78</v>
      </c>
      <c r="I135" s="18">
        <f t="shared" si="6"/>
        <v>39</v>
      </c>
      <c r="J135" s="18">
        <f t="shared" si="7"/>
        <v>75</v>
      </c>
    </row>
    <row r="136" ht="20.1" customHeight="1" spans="1:10">
      <c r="A136" s="11"/>
      <c r="B136" s="11"/>
      <c r="C136" s="11"/>
      <c r="D136" s="12" t="s">
        <v>331</v>
      </c>
      <c r="E136" s="13" t="s">
        <v>332</v>
      </c>
      <c r="F136" s="12">
        <v>72</v>
      </c>
      <c r="G136" s="16">
        <f t="shared" si="8"/>
        <v>36</v>
      </c>
      <c r="H136" s="15">
        <v>79.6</v>
      </c>
      <c r="I136" s="18">
        <f t="shared" si="6"/>
        <v>39.8</v>
      </c>
      <c r="J136" s="18">
        <f t="shared" si="7"/>
        <v>75.8</v>
      </c>
    </row>
    <row r="137" ht="20.1" customHeight="1" spans="1:10">
      <c r="A137" s="19" t="s">
        <v>333</v>
      </c>
      <c r="B137" s="19" t="s">
        <v>334</v>
      </c>
      <c r="C137" s="19">
        <v>1</v>
      </c>
      <c r="D137" s="12" t="s">
        <v>335</v>
      </c>
      <c r="E137" s="13" t="s">
        <v>336</v>
      </c>
      <c r="F137" s="12">
        <v>52</v>
      </c>
      <c r="G137" s="14">
        <f t="shared" si="8"/>
        <v>26</v>
      </c>
      <c r="H137" s="15">
        <v>70.2</v>
      </c>
      <c r="I137" s="18">
        <f t="shared" si="6"/>
        <v>35.1</v>
      </c>
      <c r="J137" s="18">
        <f t="shared" si="7"/>
        <v>61.1</v>
      </c>
    </row>
    <row r="138" ht="20.1" customHeight="1" spans="1:10">
      <c r="A138" s="8" t="s">
        <v>337</v>
      </c>
      <c r="B138" s="8" t="s">
        <v>338</v>
      </c>
      <c r="C138" s="8">
        <v>1</v>
      </c>
      <c r="D138" s="12" t="s">
        <v>339</v>
      </c>
      <c r="E138" s="13" t="s">
        <v>340</v>
      </c>
      <c r="F138" s="12">
        <v>70</v>
      </c>
      <c r="G138" s="16">
        <f t="shared" si="8"/>
        <v>35</v>
      </c>
      <c r="H138" s="15">
        <v>82.8</v>
      </c>
      <c r="I138" s="18">
        <f t="shared" si="6"/>
        <v>41.4</v>
      </c>
      <c r="J138" s="18">
        <f t="shared" si="7"/>
        <v>76.4</v>
      </c>
    </row>
    <row r="139" ht="20.1" customHeight="1" spans="1:10">
      <c r="A139" s="10"/>
      <c r="B139" s="10"/>
      <c r="C139" s="10"/>
      <c r="D139" s="12" t="s">
        <v>341</v>
      </c>
      <c r="E139" s="13" t="s">
        <v>342</v>
      </c>
      <c r="F139" s="17">
        <v>69</v>
      </c>
      <c r="G139" s="14">
        <f t="shared" si="8"/>
        <v>34.5</v>
      </c>
      <c r="H139" s="15">
        <v>81.8</v>
      </c>
      <c r="I139" s="18">
        <f t="shared" si="6"/>
        <v>40.9</v>
      </c>
      <c r="J139" s="18">
        <f t="shared" si="7"/>
        <v>75.4</v>
      </c>
    </row>
    <row r="140" ht="20.1" customHeight="1" spans="1:10">
      <c r="A140" s="10"/>
      <c r="B140" s="10"/>
      <c r="C140" s="10"/>
      <c r="D140" s="12" t="s">
        <v>343</v>
      </c>
      <c r="E140" s="13" t="s">
        <v>344</v>
      </c>
      <c r="F140" s="12">
        <v>62</v>
      </c>
      <c r="G140" s="16">
        <f t="shared" si="8"/>
        <v>31</v>
      </c>
      <c r="H140" s="15">
        <v>82.8</v>
      </c>
      <c r="I140" s="18">
        <f t="shared" si="6"/>
        <v>41.4</v>
      </c>
      <c r="J140" s="18">
        <f t="shared" si="7"/>
        <v>72.4</v>
      </c>
    </row>
    <row r="141" ht="20.1" customHeight="1" spans="1:10">
      <c r="A141" s="10"/>
      <c r="B141" s="10"/>
      <c r="C141" s="10"/>
      <c r="D141" s="12" t="s">
        <v>345</v>
      </c>
      <c r="E141" s="13" t="s">
        <v>346</v>
      </c>
      <c r="F141" s="12">
        <v>62</v>
      </c>
      <c r="G141" s="14">
        <f t="shared" si="8"/>
        <v>31</v>
      </c>
      <c r="H141" s="15">
        <v>80.6</v>
      </c>
      <c r="I141" s="18">
        <f t="shared" si="6"/>
        <v>40.3</v>
      </c>
      <c r="J141" s="18">
        <f t="shared" si="7"/>
        <v>71.3</v>
      </c>
    </row>
    <row r="142" ht="20.1" customHeight="1" spans="1:10">
      <c r="A142" s="10"/>
      <c r="B142" s="10"/>
      <c r="C142" s="10"/>
      <c r="D142" s="12" t="s">
        <v>347</v>
      </c>
      <c r="E142" s="13" t="s">
        <v>348</v>
      </c>
      <c r="F142" s="12">
        <v>62</v>
      </c>
      <c r="G142" s="16">
        <f t="shared" si="8"/>
        <v>31</v>
      </c>
      <c r="H142" s="15">
        <v>76.6</v>
      </c>
      <c r="I142" s="18">
        <f t="shared" si="6"/>
        <v>38.3</v>
      </c>
      <c r="J142" s="18">
        <f t="shared" si="7"/>
        <v>69.3</v>
      </c>
    </row>
    <row r="143" ht="20.1" customHeight="1" spans="1:10">
      <c r="A143" s="11"/>
      <c r="B143" s="11"/>
      <c r="C143" s="11"/>
      <c r="D143" s="12" t="s">
        <v>349</v>
      </c>
      <c r="E143" s="13" t="s">
        <v>350</v>
      </c>
      <c r="F143" s="12">
        <v>62</v>
      </c>
      <c r="G143" s="14">
        <f t="shared" si="8"/>
        <v>31</v>
      </c>
      <c r="H143" s="15">
        <v>79.6</v>
      </c>
      <c r="I143" s="18">
        <f t="shared" si="6"/>
        <v>39.8</v>
      </c>
      <c r="J143" s="18">
        <f t="shared" si="7"/>
        <v>70.8</v>
      </c>
    </row>
    <row r="144" ht="20.1" customHeight="1" spans="1:10">
      <c r="A144" s="8" t="s">
        <v>351</v>
      </c>
      <c r="B144" s="8" t="s">
        <v>352</v>
      </c>
      <c r="C144" s="8">
        <v>1</v>
      </c>
      <c r="D144" s="12" t="s">
        <v>353</v>
      </c>
      <c r="E144" s="13" t="s">
        <v>354</v>
      </c>
      <c r="F144" s="12">
        <v>73</v>
      </c>
      <c r="G144" s="16">
        <f t="shared" si="8"/>
        <v>36.5</v>
      </c>
      <c r="H144" s="15">
        <v>79.2</v>
      </c>
      <c r="I144" s="18">
        <f t="shared" si="6"/>
        <v>39.6</v>
      </c>
      <c r="J144" s="18">
        <f t="shared" si="7"/>
        <v>76.1</v>
      </c>
    </row>
    <row r="145" ht="20.1" customHeight="1" spans="1:10">
      <c r="A145" s="10"/>
      <c r="B145" s="10"/>
      <c r="C145" s="10"/>
      <c r="D145" s="12" t="s">
        <v>355</v>
      </c>
      <c r="E145" s="13" t="s">
        <v>356</v>
      </c>
      <c r="F145" s="12">
        <v>71</v>
      </c>
      <c r="G145" s="14">
        <f t="shared" si="8"/>
        <v>35.5</v>
      </c>
      <c r="H145" s="15">
        <v>80.2</v>
      </c>
      <c r="I145" s="18">
        <f t="shared" si="6"/>
        <v>40.1</v>
      </c>
      <c r="J145" s="18">
        <f t="shared" si="7"/>
        <v>75.6</v>
      </c>
    </row>
    <row r="146" ht="20.1" customHeight="1" spans="1:10">
      <c r="A146" s="10"/>
      <c r="B146" s="10"/>
      <c r="C146" s="10"/>
      <c r="D146" s="12" t="s">
        <v>357</v>
      </c>
      <c r="E146" s="13" t="s">
        <v>358</v>
      </c>
      <c r="F146" s="12">
        <v>70</v>
      </c>
      <c r="G146" s="16">
        <f t="shared" si="8"/>
        <v>35</v>
      </c>
      <c r="H146" s="15">
        <v>76.8</v>
      </c>
      <c r="I146" s="18">
        <f t="shared" si="6"/>
        <v>38.4</v>
      </c>
      <c r="J146" s="18">
        <f t="shared" si="7"/>
        <v>73.4</v>
      </c>
    </row>
    <row r="147" ht="20.1" customHeight="1" spans="1:10">
      <c r="A147" s="11"/>
      <c r="B147" s="11"/>
      <c r="C147" s="11"/>
      <c r="D147" s="12" t="s">
        <v>359</v>
      </c>
      <c r="E147" s="13" t="s">
        <v>360</v>
      </c>
      <c r="F147" s="12">
        <v>70</v>
      </c>
      <c r="G147" s="14">
        <f t="shared" si="8"/>
        <v>35</v>
      </c>
      <c r="H147" s="15">
        <v>82.4</v>
      </c>
      <c r="I147" s="18">
        <f t="shared" si="6"/>
        <v>41.2</v>
      </c>
      <c r="J147" s="18">
        <f t="shared" si="7"/>
        <v>76.2</v>
      </c>
    </row>
    <row r="148" ht="20.1" customHeight="1" spans="1:10">
      <c r="A148" s="8" t="s">
        <v>361</v>
      </c>
      <c r="B148" s="8" t="s">
        <v>362</v>
      </c>
      <c r="C148" s="8">
        <v>1</v>
      </c>
      <c r="D148" s="12" t="s">
        <v>363</v>
      </c>
      <c r="E148" s="13" t="s">
        <v>364</v>
      </c>
      <c r="F148" s="12">
        <v>70</v>
      </c>
      <c r="G148" s="16">
        <f t="shared" si="8"/>
        <v>35</v>
      </c>
      <c r="H148" s="15">
        <v>79</v>
      </c>
      <c r="I148" s="18">
        <f t="shared" si="6"/>
        <v>39.5</v>
      </c>
      <c r="J148" s="18">
        <f t="shared" si="7"/>
        <v>74.5</v>
      </c>
    </row>
    <row r="149" ht="20.1" customHeight="1" spans="1:10">
      <c r="A149" s="10"/>
      <c r="B149" s="10"/>
      <c r="C149" s="10"/>
      <c r="D149" s="12" t="s">
        <v>365</v>
      </c>
      <c r="E149" s="13" t="s">
        <v>366</v>
      </c>
      <c r="F149" s="12">
        <v>69</v>
      </c>
      <c r="G149" s="14">
        <f t="shared" si="8"/>
        <v>34.5</v>
      </c>
      <c r="H149" s="15">
        <v>77.4</v>
      </c>
      <c r="I149" s="18">
        <f t="shared" si="6"/>
        <v>38.7</v>
      </c>
      <c r="J149" s="18">
        <f t="shared" si="7"/>
        <v>73.2</v>
      </c>
    </row>
    <row r="150" ht="20.1" customHeight="1" spans="1:10">
      <c r="A150" s="10"/>
      <c r="B150" s="10"/>
      <c r="C150" s="10"/>
      <c r="D150" s="12" t="s">
        <v>367</v>
      </c>
      <c r="E150" s="13" t="s">
        <v>368</v>
      </c>
      <c r="F150" s="12">
        <v>68</v>
      </c>
      <c r="G150" s="16">
        <f t="shared" si="8"/>
        <v>34</v>
      </c>
      <c r="H150" s="15">
        <v>76.4</v>
      </c>
      <c r="I150" s="18">
        <f t="shared" si="6"/>
        <v>38.2</v>
      </c>
      <c r="J150" s="18">
        <f t="shared" si="7"/>
        <v>72.2</v>
      </c>
    </row>
    <row r="151" ht="20.1" customHeight="1" spans="1:10">
      <c r="A151" s="10"/>
      <c r="B151" s="10"/>
      <c r="C151" s="10"/>
      <c r="D151" s="12" t="s">
        <v>369</v>
      </c>
      <c r="E151" s="13" t="s">
        <v>370</v>
      </c>
      <c r="F151" s="12">
        <v>68</v>
      </c>
      <c r="G151" s="14">
        <f t="shared" si="8"/>
        <v>34</v>
      </c>
      <c r="H151" s="15">
        <v>74</v>
      </c>
      <c r="I151" s="18">
        <f t="shared" si="6"/>
        <v>37</v>
      </c>
      <c r="J151" s="18">
        <f t="shared" si="7"/>
        <v>71</v>
      </c>
    </row>
    <row r="152" ht="20.1" customHeight="1" spans="1:10">
      <c r="A152" s="11"/>
      <c r="B152" s="11"/>
      <c r="C152" s="11"/>
      <c r="D152" s="12" t="s">
        <v>371</v>
      </c>
      <c r="E152" s="12" t="s">
        <v>372</v>
      </c>
      <c r="F152" s="12">
        <v>68</v>
      </c>
      <c r="G152" s="16">
        <f t="shared" si="8"/>
        <v>34</v>
      </c>
      <c r="H152" s="15">
        <v>74.6</v>
      </c>
      <c r="I152" s="18">
        <f t="shared" si="6"/>
        <v>37.3</v>
      </c>
      <c r="J152" s="18">
        <f t="shared" si="7"/>
        <v>71.3</v>
      </c>
    </row>
    <row r="153" ht="20.1" customHeight="1" spans="1:10">
      <c r="A153" s="8" t="s">
        <v>373</v>
      </c>
      <c r="B153" s="8" t="s">
        <v>374</v>
      </c>
      <c r="C153" s="8">
        <v>1</v>
      </c>
      <c r="D153" s="12" t="s">
        <v>375</v>
      </c>
      <c r="E153" s="13" t="s">
        <v>376</v>
      </c>
      <c r="F153" s="17">
        <v>73</v>
      </c>
      <c r="G153" s="14">
        <f t="shared" si="8"/>
        <v>36.5</v>
      </c>
      <c r="H153" s="15">
        <v>78.2</v>
      </c>
      <c r="I153" s="18">
        <f t="shared" si="6"/>
        <v>39.1</v>
      </c>
      <c r="J153" s="18">
        <f t="shared" si="7"/>
        <v>75.6</v>
      </c>
    </row>
    <row r="154" ht="20.1" customHeight="1" spans="1:10">
      <c r="A154" s="10"/>
      <c r="B154" s="10"/>
      <c r="C154" s="10"/>
      <c r="D154" s="12" t="s">
        <v>377</v>
      </c>
      <c r="E154" s="13" t="s">
        <v>378</v>
      </c>
      <c r="F154" s="12">
        <v>67</v>
      </c>
      <c r="G154" s="16">
        <f t="shared" si="8"/>
        <v>33.5</v>
      </c>
      <c r="H154" s="15" t="s">
        <v>24</v>
      </c>
      <c r="I154" s="18">
        <v>0</v>
      </c>
      <c r="J154" s="18">
        <f t="shared" si="7"/>
        <v>33.5</v>
      </c>
    </row>
    <row r="155" ht="20.1" customHeight="1" spans="1:10">
      <c r="A155" s="11"/>
      <c r="B155" s="11"/>
      <c r="C155" s="11"/>
      <c r="D155" s="12" t="s">
        <v>379</v>
      </c>
      <c r="E155" s="13" t="s">
        <v>380</v>
      </c>
      <c r="F155" s="12">
        <v>67</v>
      </c>
      <c r="G155" s="14">
        <f t="shared" si="8"/>
        <v>33.5</v>
      </c>
      <c r="H155" s="15">
        <v>78.4</v>
      </c>
      <c r="I155" s="18">
        <f t="shared" si="6"/>
        <v>39.2</v>
      </c>
      <c r="J155" s="18">
        <f t="shared" si="7"/>
        <v>72.7</v>
      </c>
    </row>
    <row r="156" ht="20.1" customHeight="1" spans="1:10">
      <c r="A156" s="8" t="s">
        <v>381</v>
      </c>
      <c r="B156" s="8" t="s">
        <v>382</v>
      </c>
      <c r="C156" s="8">
        <v>1</v>
      </c>
      <c r="D156" s="12" t="s">
        <v>383</v>
      </c>
      <c r="E156" s="13" t="s">
        <v>384</v>
      </c>
      <c r="F156" s="12">
        <v>75</v>
      </c>
      <c r="G156" s="16">
        <f t="shared" si="8"/>
        <v>37.5</v>
      </c>
      <c r="H156" s="15">
        <v>77</v>
      </c>
      <c r="I156" s="18">
        <f t="shared" si="6"/>
        <v>38.5</v>
      </c>
      <c r="J156" s="18">
        <f t="shared" si="7"/>
        <v>76</v>
      </c>
    </row>
    <row r="157" ht="20.1" customHeight="1" spans="1:10">
      <c r="A157" s="10"/>
      <c r="B157" s="10"/>
      <c r="C157" s="10"/>
      <c r="D157" s="12" t="s">
        <v>385</v>
      </c>
      <c r="E157" s="13" t="s">
        <v>386</v>
      </c>
      <c r="F157" s="12">
        <v>73</v>
      </c>
      <c r="G157" s="14">
        <f t="shared" si="8"/>
        <v>36.5</v>
      </c>
      <c r="H157" s="15">
        <v>76.2</v>
      </c>
      <c r="I157" s="18">
        <f t="shared" si="6"/>
        <v>38.1</v>
      </c>
      <c r="J157" s="18">
        <f t="shared" si="7"/>
        <v>74.6</v>
      </c>
    </row>
    <row r="158" ht="20.1" customHeight="1" spans="1:10">
      <c r="A158" s="10"/>
      <c r="B158" s="10"/>
      <c r="C158" s="10"/>
      <c r="D158" s="12" t="s">
        <v>387</v>
      </c>
      <c r="E158" s="13" t="s">
        <v>388</v>
      </c>
      <c r="F158" s="12">
        <v>70</v>
      </c>
      <c r="G158" s="16">
        <f t="shared" si="8"/>
        <v>35</v>
      </c>
      <c r="H158" s="15">
        <v>73.2</v>
      </c>
      <c r="I158" s="18">
        <f t="shared" si="6"/>
        <v>36.6</v>
      </c>
      <c r="J158" s="18">
        <f t="shared" si="7"/>
        <v>71.6</v>
      </c>
    </row>
    <row r="159" ht="20.1" customHeight="1" spans="1:10">
      <c r="A159" s="11"/>
      <c r="B159" s="11"/>
      <c r="C159" s="11"/>
      <c r="D159" s="12" t="s">
        <v>389</v>
      </c>
      <c r="E159" s="13" t="s">
        <v>390</v>
      </c>
      <c r="F159" s="12">
        <v>70</v>
      </c>
      <c r="G159" s="14">
        <f t="shared" si="8"/>
        <v>35</v>
      </c>
      <c r="H159" s="15">
        <v>76.2</v>
      </c>
      <c r="I159" s="18">
        <f t="shared" si="6"/>
        <v>38.1</v>
      </c>
      <c r="J159" s="18">
        <f t="shared" si="7"/>
        <v>73.1</v>
      </c>
    </row>
    <row r="160" ht="20.1" customHeight="1" spans="1:10">
      <c r="A160" s="8" t="s">
        <v>391</v>
      </c>
      <c r="B160" s="8" t="s">
        <v>392</v>
      </c>
      <c r="C160" s="8">
        <v>2</v>
      </c>
      <c r="D160" s="12" t="s">
        <v>393</v>
      </c>
      <c r="E160" s="13" t="s">
        <v>394</v>
      </c>
      <c r="F160" s="12">
        <v>71</v>
      </c>
      <c r="G160" s="16">
        <f t="shared" si="8"/>
        <v>35.5</v>
      </c>
      <c r="H160" s="15">
        <v>84.4</v>
      </c>
      <c r="I160" s="18">
        <f t="shared" si="6"/>
        <v>42.2</v>
      </c>
      <c r="J160" s="18">
        <f t="shared" si="7"/>
        <v>77.7</v>
      </c>
    </row>
    <row r="161" ht="20.1" customHeight="1" spans="1:10">
      <c r="A161" s="10"/>
      <c r="B161" s="10"/>
      <c r="C161" s="10"/>
      <c r="D161" s="12" t="s">
        <v>395</v>
      </c>
      <c r="E161" s="13" t="s">
        <v>396</v>
      </c>
      <c r="F161" s="12">
        <v>71</v>
      </c>
      <c r="G161" s="14">
        <f t="shared" si="8"/>
        <v>35.5</v>
      </c>
      <c r="H161" s="15">
        <v>75.9</v>
      </c>
      <c r="I161" s="18">
        <f t="shared" si="6"/>
        <v>37.95</v>
      </c>
      <c r="J161" s="18">
        <f t="shared" si="7"/>
        <v>73.45</v>
      </c>
    </row>
    <row r="162" ht="20.1" customHeight="1" spans="1:10">
      <c r="A162" s="10"/>
      <c r="B162" s="10"/>
      <c r="C162" s="10"/>
      <c r="D162" s="12" t="s">
        <v>397</v>
      </c>
      <c r="E162" s="13" t="s">
        <v>398</v>
      </c>
      <c r="F162" s="12">
        <v>67</v>
      </c>
      <c r="G162" s="16">
        <f t="shared" si="8"/>
        <v>33.5</v>
      </c>
      <c r="H162" s="15">
        <v>84.8</v>
      </c>
      <c r="I162" s="18">
        <f t="shared" si="6"/>
        <v>42.4</v>
      </c>
      <c r="J162" s="18">
        <f t="shared" si="7"/>
        <v>75.9</v>
      </c>
    </row>
    <row r="163" ht="20.1" customHeight="1" spans="1:10">
      <c r="A163" s="10"/>
      <c r="B163" s="10"/>
      <c r="C163" s="10"/>
      <c r="D163" s="12" t="s">
        <v>399</v>
      </c>
      <c r="E163" s="13" t="s">
        <v>400</v>
      </c>
      <c r="F163" s="12">
        <v>66</v>
      </c>
      <c r="G163" s="14">
        <f t="shared" si="8"/>
        <v>33</v>
      </c>
      <c r="H163" s="15" t="s">
        <v>24</v>
      </c>
      <c r="I163" s="18">
        <v>0</v>
      </c>
      <c r="J163" s="18">
        <f t="shared" si="7"/>
        <v>33</v>
      </c>
    </row>
    <row r="164" ht="20.1" customHeight="1" spans="1:10">
      <c r="A164" s="10"/>
      <c r="B164" s="10"/>
      <c r="C164" s="10"/>
      <c r="D164" s="12" t="s">
        <v>401</v>
      </c>
      <c r="E164" s="13" t="s">
        <v>402</v>
      </c>
      <c r="F164" s="12">
        <v>65</v>
      </c>
      <c r="G164" s="16">
        <f t="shared" si="8"/>
        <v>32.5</v>
      </c>
      <c r="H164" s="15">
        <v>78.6</v>
      </c>
      <c r="I164" s="18">
        <f t="shared" si="6"/>
        <v>39.3</v>
      </c>
      <c r="J164" s="18">
        <f t="shared" si="7"/>
        <v>71.8</v>
      </c>
    </row>
    <row r="165" ht="20.1" customHeight="1" spans="1:10">
      <c r="A165" s="10"/>
      <c r="B165" s="10"/>
      <c r="C165" s="10"/>
      <c r="D165" s="12" t="s">
        <v>403</v>
      </c>
      <c r="E165" s="13" t="s">
        <v>404</v>
      </c>
      <c r="F165" s="12">
        <v>64</v>
      </c>
      <c r="G165" s="14">
        <f t="shared" si="8"/>
        <v>32</v>
      </c>
      <c r="H165" s="15">
        <v>71</v>
      </c>
      <c r="I165" s="18">
        <f t="shared" si="6"/>
        <v>35.5</v>
      </c>
      <c r="J165" s="18">
        <f t="shared" si="7"/>
        <v>67.5</v>
      </c>
    </row>
    <row r="166" ht="20.1" customHeight="1" spans="1:10">
      <c r="A166" s="11"/>
      <c r="B166" s="11"/>
      <c r="C166" s="11"/>
      <c r="D166" s="12" t="s">
        <v>405</v>
      </c>
      <c r="E166" s="13" t="s">
        <v>406</v>
      </c>
      <c r="F166" s="12">
        <v>64</v>
      </c>
      <c r="G166" s="16">
        <f t="shared" si="8"/>
        <v>32</v>
      </c>
      <c r="H166" s="15" t="s">
        <v>24</v>
      </c>
      <c r="I166" s="18">
        <v>0</v>
      </c>
      <c r="J166" s="18">
        <f t="shared" si="7"/>
        <v>32</v>
      </c>
    </row>
    <row r="167" ht="20.1" customHeight="1" spans="1:10">
      <c r="A167" s="8" t="s">
        <v>407</v>
      </c>
      <c r="B167" s="8" t="s">
        <v>408</v>
      </c>
      <c r="C167" s="8">
        <v>1</v>
      </c>
      <c r="D167" s="12" t="s">
        <v>409</v>
      </c>
      <c r="E167" s="13" t="s">
        <v>410</v>
      </c>
      <c r="F167" s="12">
        <v>76</v>
      </c>
      <c r="G167" s="14">
        <f t="shared" si="8"/>
        <v>38</v>
      </c>
      <c r="H167" s="15">
        <v>78.6</v>
      </c>
      <c r="I167" s="18">
        <f t="shared" si="6"/>
        <v>39.3</v>
      </c>
      <c r="J167" s="18">
        <f t="shared" si="7"/>
        <v>77.3</v>
      </c>
    </row>
    <row r="168" ht="20.1" customHeight="1" spans="1:10">
      <c r="A168" s="10"/>
      <c r="B168" s="10"/>
      <c r="C168" s="10"/>
      <c r="D168" s="12" t="s">
        <v>411</v>
      </c>
      <c r="E168" s="13" t="s">
        <v>412</v>
      </c>
      <c r="F168" s="12">
        <v>70</v>
      </c>
      <c r="G168" s="16">
        <f t="shared" si="8"/>
        <v>35</v>
      </c>
      <c r="H168" s="15">
        <v>64.6</v>
      </c>
      <c r="I168" s="18">
        <f t="shared" si="6"/>
        <v>32.3</v>
      </c>
      <c r="J168" s="18">
        <f t="shared" si="7"/>
        <v>67.3</v>
      </c>
    </row>
    <row r="169" ht="20.1" customHeight="1" spans="1:10">
      <c r="A169" s="11"/>
      <c r="B169" s="11"/>
      <c r="C169" s="11"/>
      <c r="D169" s="12" t="s">
        <v>413</v>
      </c>
      <c r="E169" s="13" t="s">
        <v>414</v>
      </c>
      <c r="F169" s="17">
        <v>70</v>
      </c>
      <c r="G169" s="14">
        <f t="shared" si="8"/>
        <v>35</v>
      </c>
      <c r="H169" s="15">
        <v>75.4</v>
      </c>
      <c r="I169" s="18">
        <f t="shared" si="6"/>
        <v>37.7</v>
      </c>
      <c r="J169" s="18">
        <f t="shared" si="7"/>
        <v>72.7</v>
      </c>
    </row>
    <row r="170" ht="20.1" customHeight="1" spans="1:10">
      <c r="A170" s="8" t="s">
        <v>415</v>
      </c>
      <c r="B170" s="8" t="s">
        <v>416</v>
      </c>
      <c r="C170" s="8">
        <v>2</v>
      </c>
      <c r="D170" s="12" t="s">
        <v>417</v>
      </c>
      <c r="E170" s="13" t="s">
        <v>418</v>
      </c>
      <c r="F170" s="12">
        <v>73</v>
      </c>
      <c r="G170" s="16">
        <f t="shared" si="8"/>
        <v>36.5</v>
      </c>
      <c r="H170" s="15">
        <v>78.8</v>
      </c>
      <c r="I170" s="18">
        <f t="shared" si="6"/>
        <v>39.4</v>
      </c>
      <c r="J170" s="18">
        <f t="shared" si="7"/>
        <v>75.9</v>
      </c>
    </row>
    <row r="171" ht="20.1" customHeight="1" spans="1:10">
      <c r="A171" s="10"/>
      <c r="B171" s="10"/>
      <c r="C171" s="10"/>
      <c r="D171" s="12" t="s">
        <v>419</v>
      </c>
      <c r="E171" s="13" t="s">
        <v>420</v>
      </c>
      <c r="F171" s="12">
        <v>72</v>
      </c>
      <c r="G171" s="14">
        <f t="shared" si="8"/>
        <v>36</v>
      </c>
      <c r="H171" s="15">
        <v>80</v>
      </c>
      <c r="I171" s="18">
        <f t="shared" si="6"/>
        <v>40</v>
      </c>
      <c r="J171" s="18">
        <f t="shared" si="7"/>
        <v>76</v>
      </c>
    </row>
    <row r="172" ht="20.1" customHeight="1" spans="1:10">
      <c r="A172" s="10"/>
      <c r="B172" s="10"/>
      <c r="C172" s="10"/>
      <c r="D172" s="12" t="s">
        <v>421</v>
      </c>
      <c r="E172" s="13" t="s">
        <v>422</v>
      </c>
      <c r="F172" s="17">
        <v>72</v>
      </c>
      <c r="G172" s="16">
        <f t="shared" si="8"/>
        <v>36</v>
      </c>
      <c r="H172" s="15">
        <v>77.8</v>
      </c>
      <c r="I172" s="18">
        <f t="shared" si="6"/>
        <v>38.9</v>
      </c>
      <c r="J172" s="18">
        <f t="shared" si="7"/>
        <v>74.9</v>
      </c>
    </row>
    <row r="173" ht="20.1" customHeight="1" spans="1:10">
      <c r="A173" s="10"/>
      <c r="B173" s="10"/>
      <c r="C173" s="10"/>
      <c r="D173" s="12" t="s">
        <v>423</v>
      </c>
      <c r="E173" s="13" t="s">
        <v>424</v>
      </c>
      <c r="F173" s="12">
        <v>71</v>
      </c>
      <c r="G173" s="14">
        <f t="shared" si="8"/>
        <v>35.5</v>
      </c>
      <c r="H173" s="15">
        <v>77.6</v>
      </c>
      <c r="I173" s="18">
        <f t="shared" si="6"/>
        <v>38.8</v>
      </c>
      <c r="J173" s="18">
        <f t="shared" si="7"/>
        <v>74.3</v>
      </c>
    </row>
    <row r="174" ht="20.1" customHeight="1" spans="1:10">
      <c r="A174" s="10"/>
      <c r="B174" s="10"/>
      <c r="C174" s="10"/>
      <c r="D174" s="12" t="s">
        <v>425</v>
      </c>
      <c r="E174" s="13" t="s">
        <v>426</v>
      </c>
      <c r="F174" s="12">
        <v>71</v>
      </c>
      <c r="G174" s="16">
        <f t="shared" si="8"/>
        <v>35.5</v>
      </c>
      <c r="H174" s="15">
        <v>80.6</v>
      </c>
      <c r="I174" s="18">
        <f t="shared" si="6"/>
        <v>40.3</v>
      </c>
      <c r="J174" s="18">
        <f t="shared" si="7"/>
        <v>75.8</v>
      </c>
    </row>
    <row r="175" ht="20.1" customHeight="1" spans="1:10">
      <c r="A175" s="11"/>
      <c r="B175" s="11"/>
      <c r="C175" s="11"/>
      <c r="D175" s="12" t="s">
        <v>427</v>
      </c>
      <c r="E175" s="13" t="s">
        <v>428</v>
      </c>
      <c r="F175" s="12">
        <v>70</v>
      </c>
      <c r="G175" s="14">
        <f t="shared" si="8"/>
        <v>35</v>
      </c>
      <c r="H175" s="15">
        <v>79.2</v>
      </c>
      <c r="I175" s="18">
        <f t="shared" si="6"/>
        <v>39.6</v>
      </c>
      <c r="J175" s="18">
        <f t="shared" si="7"/>
        <v>74.6</v>
      </c>
    </row>
    <row r="176" ht="20.1" customHeight="1" spans="1:10">
      <c r="A176" s="8" t="s">
        <v>429</v>
      </c>
      <c r="B176" s="8" t="s">
        <v>430</v>
      </c>
      <c r="C176" s="8">
        <v>1</v>
      </c>
      <c r="D176" s="12" t="s">
        <v>431</v>
      </c>
      <c r="E176" s="13" t="s">
        <v>432</v>
      </c>
      <c r="F176" s="12">
        <v>76</v>
      </c>
      <c r="G176" s="16">
        <f t="shared" si="8"/>
        <v>38</v>
      </c>
      <c r="H176" s="15">
        <v>82.4</v>
      </c>
      <c r="I176" s="18">
        <f t="shared" si="6"/>
        <v>41.2</v>
      </c>
      <c r="J176" s="18">
        <f t="shared" si="7"/>
        <v>79.2</v>
      </c>
    </row>
    <row r="177" ht="20.1" customHeight="1" spans="1:10">
      <c r="A177" s="10"/>
      <c r="B177" s="10"/>
      <c r="C177" s="10"/>
      <c r="D177" s="12" t="s">
        <v>433</v>
      </c>
      <c r="E177" s="13" t="s">
        <v>434</v>
      </c>
      <c r="F177" s="12">
        <v>75</v>
      </c>
      <c r="G177" s="14">
        <f t="shared" si="8"/>
        <v>37.5</v>
      </c>
      <c r="H177" s="15">
        <v>75.8</v>
      </c>
      <c r="I177" s="18">
        <f t="shared" si="6"/>
        <v>37.9</v>
      </c>
      <c r="J177" s="18">
        <f t="shared" si="7"/>
        <v>75.4</v>
      </c>
    </row>
    <row r="178" ht="20.1" customHeight="1" spans="1:10">
      <c r="A178" s="11"/>
      <c r="B178" s="11"/>
      <c r="C178" s="11"/>
      <c r="D178" s="12" t="s">
        <v>435</v>
      </c>
      <c r="E178" s="13" t="s">
        <v>436</v>
      </c>
      <c r="F178" s="12">
        <v>71</v>
      </c>
      <c r="G178" s="16">
        <f t="shared" si="8"/>
        <v>35.5</v>
      </c>
      <c r="H178" s="15">
        <v>77</v>
      </c>
      <c r="I178" s="18">
        <f t="shared" si="6"/>
        <v>38.5</v>
      </c>
      <c r="J178" s="18">
        <f t="shared" si="7"/>
        <v>74</v>
      </c>
    </row>
    <row r="179" ht="20.1" customHeight="1" spans="1:10">
      <c r="A179" s="8" t="s">
        <v>437</v>
      </c>
      <c r="B179" s="8" t="s">
        <v>438</v>
      </c>
      <c r="C179" s="8">
        <v>1</v>
      </c>
      <c r="D179" s="12" t="s">
        <v>439</v>
      </c>
      <c r="E179" s="12" t="s">
        <v>440</v>
      </c>
      <c r="F179" s="12">
        <v>69</v>
      </c>
      <c r="G179" s="14">
        <f t="shared" si="8"/>
        <v>34.5</v>
      </c>
      <c r="H179" s="15">
        <v>79.6</v>
      </c>
      <c r="I179" s="18">
        <f t="shared" si="6"/>
        <v>39.8</v>
      </c>
      <c r="J179" s="18">
        <f t="shared" si="7"/>
        <v>74.3</v>
      </c>
    </row>
    <row r="180" ht="20.1" customHeight="1" spans="1:10">
      <c r="A180" s="10"/>
      <c r="B180" s="10"/>
      <c r="C180" s="10"/>
      <c r="D180" s="12" t="s">
        <v>441</v>
      </c>
      <c r="E180" s="12" t="s">
        <v>442</v>
      </c>
      <c r="F180" s="12">
        <v>67</v>
      </c>
      <c r="G180" s="16">
        <f t="shared" si="8"/>
        <v>33.5</v>
      </c>
      <c r="H180" s="15">
        <v>75</v>
      </c>
      <c r="I180" s="18">
        <f t="shared" si="6"/>
        <v>37.5</v>
      </c>
      <c r="J180" s="18">
        <f t="shared" si="7"/>
        <v>71</v>
      </c>
    </row>
    <row r="181" ht="20.1" customHeight="1" spans="1:10">
      <c r="A181" s="11"/>
      <c r="B181" s="11"/>
      <c r="C181" s="11"/>
      <c r="D181" s="12" t="s">
        <v>443</v>
      </c>
      <c r="E181" s="12" t="s">
        <v>444</v>
      </c>
      <c r="F181" s="12">
        <v>66</v>
      </c>
      <c r="G181" s="14">
        <f t="shared" si="8"/>
        <v>33</v>
      </c>
      <c r="H181" s="15">
        <v>78.2</v>
      </c>
      <c r="I181" s="18">
        <f t="shared" si="6"/>
        <v>39.1</v>
      </c>
      <c r="J181" s="18">
        <f t="shared" si="7"/>
        <v>72.1</v>
      </c>
    </row>
    <row r="182" ht="20.1" customHeight="1" spans="1:10">
      <c r="A182" s="8" t="s">
        <v>445</v>
      </c>
      <c r="B182" s="8" t="s">
        <v>446</v>
      </c>
      <c r="C182" s="8">
        <v>6</v>
      </c>
      <c r="D182" s="12" t="s">
        <v>447</v>
      </c>
      <c r="E182" s="17" t="s">
        <v>448</v>
      </c>
      <c r="F182" s="12">
        <v>73</v>
      </c>
      <c r="G182" s="16">
        <f t="shared" si="8"/>
        <v>36.5</v>
      </c>
      <c r="H182" s="15">
        <v>79.4</v>
      </c>
      <c r="I182" s="18">
        <f t="shared" si="6"/>
        <v>39.7</v>
      </c>
      <c r="J182" s="18">
        <f t="shared" si="7"/>
        <v>76.2</v>
      </c>
    </row>
    <row r="183" ht="20.1" customHeight="1" spans="1:10">
      <c r="A183" s="10"/>
      <c r="B183" s="10"/>
      <c r="C183" s="10"/>
      <c r="D183" s="12" t="s">
        <v>449</v>
      </c>
      <c r="E183" s="17" t="s">
        <v>450</v>
      </c>
      <c r="F183" s="12">
        <v>73</v>
      </c>
      <c r="G183" s="14">
        <f t="shared" si="8"/>
        <v>36.5</v>
      </c>
      <c r="H183" s="15">
        <v>80.6</v>
      </c>
      <c r="I183" s="18">
        <f t="shared" si="6"/>
        <v>40.3</v>
      </c>
      <c r="J183" s="18">
        <f t="shared" si="7"/>
        <v>76.8</v>
      </c>
    </row>
    <row r="184" ht="20.1" customHeight="1" spans="1:10">
      <c r="A184" s="10"/>
      <c r="B184" s="10"/>
      <c r="C184" s="10"/>
      <c r="D184" s="12" t="s">
        <v>451</v>
      </c>
      <c r="E184" s="12" t="s">
        <v>452</v>
      </c>
      <c r="F184" s="12">
        <v>72</v>
      </c>
      <c r="G184" s="16">
        <f t="shared" si="8"/>
        <v>36</v>
      </c>
      <c r="H184" s="15">
        <v>76.8</v>
      </c>
      <c r="I184" s="18">
        <f t="shared" si="6"/>
        <v>38.4</v>
      </c>
      <c r="J184" s="18">
        <f t="shared" si="7"/>
        <v>74.4</v>
      </c>
    </row>
    <row r="185" ht="20.1" customHeight="1" spans="1:10">
      <c r="A185" s="10"/>
      <c r="B185" s="10"/>
      <c r="C185" s="10"/>
      <c r="D185" s="12" t="s">
        <v>453</v>
      </c>
      <c r="E185" s="17" t="s">
        <v>454</v>
      </c>
      <c r="F185" s="12">
        <v>70</v>
      </c>
      <c r="G185" s="14">
        <f t="shared" si="8"/>
        <v>35</v>
      </c>
      <c r="H185" s="15">
        <v>80.2</v>
      </c>
      <c r="I185" s="18">
        <f t="shared" si="6"/>
        <v>40.1</v>
      </c>
      <c r="J185" s="18">
        <f t="shared" si="7"/>
        <v>75.1</v>
      </c>
    </row>
    <row r="186" ht="20.1" customHeight="1" spans="1:10">
      <c r="A186" s="10"/>
      <c r="B186" s="10"/>
      <c r="C186" s="10"/>
      <c r="D186" s="12" t="s">
        <v>455</v>
      </c>
      <c r="E186" s="12" t="s">
        <v>456</v>
      </c>
      <c r="F186" s="12">
        <v>70</v>
      </c>
      <c r="G186" s="16">
        <f t="shared" si="8"/>
        <v>35</v>
      </c>
      <c r="H186" s="15">
        <v>78.2</v>
      </c>
      <c r="I186" s="18">
        <f t="shared" si="6"/>
        <v>39.1</v>
      </c>
      <c r="J186" s="18">
        <f t="shared" si="7"/>
        <v>74.1</v>
      </c>
    </row>
    <row r="187" ht="20.1" customHeight="1" spans="1:10">
      <c r="A187" s="10"/>
      <c r="B187" s="10"/>
      <c r="C187" s="10"/>
      <c r="D187" s="12" t="s">
        <v>457</v>
      </c>
      <c r="E187" s="12" t="s">
        <v>458</v>
      </c>
      <c r="F187" s="12">
        <v>69</v>
      </c>
      <c r="G187" s="14">
        <f t="shared" si="8"/>
        <v>34.5</v>
      </c>
      <c r="H187" s="15">
        <v>73.2</v>
      </c>
      <c r="I187" s="18">
        <f t="shared" si="6"/>
        <v>36.6</v>
      </c>
      <c r="J187" s="18">
        <f t="shared" si="7"/>
        <v>71.1</v>
      </c>
    </row>
    <row r="188" ht="20.1" customHeight="1" spans="1:10">
      <c r="A188" s="10"/>
      <c r="B188" s="10"/>
      <c r="C188" s="10"/>
      <c r="D188" s="12" t="s">
        <v>459</v>
      </c>
      <c r="E188" s="17" t="s">
        <v>460</v>
      </c>
      <c r="F188" s="12">
        <v>69</v>
      </c>
      <c r="G188" s="16">
        <f t="shared" si="8"/>
        <v>34.5</v>
      </c>
      <c r="H188" s="15">
        <v>77.6</v>
      </c>
      <c r="I188" s="18">
        <f t="shared" si="6"/>
        <v>38.8</v>
      </c>
      <c r="J188" s="18">
        <f t="shared" si="7"/>
        <v>73.3</v>
      </c>
    </row>
    <row r="189" ht="20.1" customHeight="1" spans="1:10">
      <c r="A189" s="10"/>
      <c r="B189" s="10"/>
      <c r="C189" s="10"/>
      <c r="D189" s="12" t="s">
        <v>461</v>
      </c>
      <c r="E189" s="17" t="s">
        <v>462</v>
      </c>
      <c r="F189" s="12">
        <v>69</v>
      </c>
      <c r="G189" s="14">
        <f t="shared" si="8"/>
        <v>34.5</v>
      </c>
      <c r="H189" s="15">
        <v>79.8</v>
      </c>
      <c r="I189" s="18">
        <f t="shared" si="6"/>
        <v>39.9</v>
      </c>
      <c r="J189" s="18">
        <f t="shared" si="7"/>
        <v>74.4</v>
      </c>
    </row>
    <row r="190" ht="20.1" customHeight="1" spans="1:10">
      <c r="A190" s="10"/>
      <c r="B190" s="10"/>
      <c r="C190" s="10"/>
      <c r="D190" s="12" t="s">
        <v>463</v>
      </c>
      <c r="E190" s="17" t="s">
        <v>464</v>
      </c>
      <c r="F190" s="12">
        <v>69</v>
      </c>
      <c r="G190" s="16">
        <f t="shared" si="8"/>
        <v>34.5</v>
      </c>
      <c r="H190" s="15">
        <v>75.8</v>
      </c>
      <c r="I190" s="18">
        <f t="shared" si="6"/>
        <v>37.9</v>
      </c>
      <c r="J190" s="18">
        <f t="shared" si="7"/>
        <v>72.4</v>
      </c>
    </row>
    <row r="191" ht="20.1" customHeight="1" spans="1:10">
      <c r="A191" s="10"/>
      <c r="B191" s="10"/>
      <c r="C191" s="10"/>
      <c r="D191" s="12" t="s">
        <v>465</v>
      </c>
      <c r="E191" s="17" t="s">
        <v>466</v>
      </c>
      <c r="F191" s="17">
        <v>68</v>
      </c>
      <c r="G191" s="14">
        <f t="shared" si="8"/>
        <v>34</v>
      </c>
      <c r="H191" s="15">
        <v>77</v>
      </c>
      <c r="I191" s="18">
        <f t="shared" si="6"/>
        <v>38.5</v>
      </c>
      <c r="J191" s="18">
        <f t="shared" si="7"/>
        <v>72.5</v>
      </c>
    </row>
    <row r="192" ht="20.1" customHeight="1" spans="1:10">
      <c r="A192" s="10"/>
      <c r="B192" s="10"/>
      <c r="C192" s="10"/>
      <c r="D192" s="12" t="s">
        <v>467</v>
      </c>
      <c r="E192" s="12" t="s">
        <v>468</v>
      </c>
      <c r="F192" s="12">
        <v>68</v>
      </c>
      <c r="G192" s="16">
        <f t="shared" si="8"/>
        <v>34</v>
      </c>
      <c r="H192" s="15">
        <v>82.8</v>
      </c>
      <c r="I192" s="18">
        <f t="shared" si="6"/>
        <v>41.4</v>
      </c>
      <c r="J192" s="18">
        <f t="shared" si="7"/>
        <v>75.4</v>
      </c>
    </row>
    <row r="193" ht="20.1" customHeight="1" spans="1:10">
      <c r="A193" s="10"/>
      <c r="B193" s="10"/>
      <c r="C193" s="10"/>
      <c r="D193" s="12" t="s">
        <v>469</v>
      </c>
      <c r="E193" s="12" t="s">
        <v>470</v>
      </c>
      <c r="F193" s="12">
        <v>67</v>
      </c>
      <c r="G193" s="14">
        <f t="shared" si="8"/>
        <v>33.5</v>
      </c>
      <c r="H193" s="15">
        <v>84</v>
      </c>
      <c r="I193" s="18">
        <f t="shared" si="6"/>
        <v>42</v>
      </c>
      <c r="J193" s="18">
        <f t="shared" si="7"/>
        <v>75.5</v>
      </c>
    </row>
    <row r="194" ht="20.1" customHeight="1" spans="1:10">
      <c r="A194" s="10"/>
      <c r="B194" s="10"/>
      <c r="C194" s="10"/>
      <c r="D194" s="12" t="s">
        <v>471</v>
      </c>
      <c r="E194" s="12" t="s">
        <v>472</v>
      </c>
      <c r="F194" s="12">
        <v>67</v>
      </c>
      <c r="G194" s="16">
        <f t="shared" si="8"/>
        <v>33.5</v>
      </c>
      <c r="H194" s="15">
        <v>75</v>
      </c>
      <c r="I194" s="18">
        <f t="shared" si="6"/>
        <v>37.5</v>
      </c>
      <c r="J194" s="18">
        <f t="shared" si="7"/>
        <v>71</v>
      </c>
    </row>
    <row r="195" ht="20.1" customHeight="1" spans="1:10">
      <c r="A195" s="10"/>
      <c r="B195" s="10"/>
      <c r="C195" s="10"/>
      <c r="D195" s="12" t="s">
        <v>473</v>
      </c>
      <c r="E195" s="12" t="s">
        <v>474</v>
      </c>
      <c r="F195" s="12">
        <v>66</v>
      </c>
      <c r="G195" s="14">
        <f t="shared" si="8"/>
        <v>33</v>
      </c>
      <c r="H195" s="15">
        <v>77.8</v>
      </c>
      <c r="I195" s="18">
        <f t="shared" si="6"/>
        <v>38.9</v>
      </c>
      <c r="J195" s="18">
        <f t="shared" si="7"/>
        <v>71.9</v>
      </c>
    </row>
    <row r="196" ht="20.1" customHeight="1" spans="1:10">
      <c r="A196" s="10"/>
      <c r="B196" s="10"/>
      <c r="C196" s="10"/>
      <c r="D196" s="12" t="s">
        <v>475</v>
      </c>
      <c r="E196" s="17" t="s">
        <v>476</v>
      </c>
      <c r="F196" s="12">
        <v>64</v>
      </c>
      <c r="G196" s="16">
        <f t="shared" si="8"/>
        <v>32</v>
      </c>
      <c r="H196" s="15">
        <v>75.2</v>
      </c>
      <c r="I196" s="18">
        <f t="shared" ref="I196:I200" si="9">H196*50%</f>
        <v>37.6</v>
      </c>
      <c r="J196" s="18">
        <f t="shared" ref="J196:J200" si="10">G196+I196</f>
        <v>69.6</v>
      </c>
    </row>
    <row r="197" ht="20.1" customHeight="1" spans="1:10">
      <c r="A197" s="10"/>
      <c r="B197" s="10"/>
      <c r="C197" s="10"/>
      <c r="D197" s="12" t="s">
        <v>477</v>
      </c>
      <c r="E197" s="17" t="s">
        <v>478</v>
      </c>
      <c r="F197" s="12">
        <v>64</v>
      </c>
      <c r="G197" s="14">
        <f t="shared" ref="G197:G200" si="11">F197*50%</f>
        <v>32</v>
      </c>
      <c r="H197" s="15">
        <v>73</v>
      </c>
      <c r="I197" s="18">
        <f t="shared" si="9"/>
        <v>36.5</v>
      </c>
      <c r="J197" s="18">
        <f t="shared" si="10"/>
        <v>68.5</v>
      </c>
    </row>
    <row r="198" ht="20.1" customHeight="1" spans="1:10">
      <c r="A198" s="10"/>
      <c r="B198" s="10"/>
      <c r="C198" s="10"/>
      <c r="D198" s="12" t="s">
        <v>479</v>
      </c>
      <c r="E198" s="17" t="s">
        <v>480</v>
      </c>
      <c r="F198" s="12">
        <v>62</v>
      </c>
      <c r="G198" s="16">
        <f t="shared" si="11"/>
        <v>31</v>
      </c>
      <c r="H198" s="15">
        <v>79.8</v>
      </c>
      <c r="I198" s="18">
        <f t="shared" si="9"/>
        <v>39.9</v>
      </c>
      <c r="J198" s="18">
        <f t="shared" si="10"/>
        <v>70.9</v>
      </c>
    </row>
    <row r="199" ht="20.1" customHeight="1" spans="1:10">
      <c r="A199" s="11"/>
      <c r="B199" s="11"/>
      <c r="C199" s="11"/>
      <c r="D199" s="12" t="s">
        <v>481</v>
      </c>
      <c r="E199" s="17" t="s">
        <v>482</v>
      </c>
      <c r="F199" s="12">
        <v>62</v>
      </c>
      <c r="G199" s="14">
        <f t="shared" si="11"/>
        <v>31</v>
      </c>
      <c r="H199" s="15">
        <v>71.8</v>
      </c>
      <c r="I199" s="18">
        <f t="shared" si="9"/>
        <v>35.9</v>
      </c>
      <c r="J199" s="18">
        <f t="shared" si="10"/>
        <v>66.9</v>
      </c>
    </row>
    <row r="200" ht="39.95" customHeight="1" spans="1:10">
      <c r="A200" s="19" t="s">
        <v>483</v>
      </c>
      <c r="B200" s="19" t="s">
        <v>484</v>
      </c>
      <c r="C200" s="19">
        <v>1</v>
      </c>
      <c r="D200" s="12" t="s">
        <v>485</v>
      </c>
      <c r="E200" s="17" t="s">
        <v>486</v>
      </c>
      <c r="F200" s="12">
        <v>83</v>
      </c>
      <c r="G200" s="16">
        <f t="shared" si="11"/>
        <v>41.5</v>
      </c>
      <c r="H200" s="15">
        <v>84.2</v>
      </c>
      <c r="I200" s="18">
        <f t="shared" si="9"/>
        <v>42.1</v>
      </c>
      <c r="J200" s="18">
        <f t="shared" si="10"/>
        <v>83.6</v>
      </c>
    </row>
  </sheetData>
  <mergeCells count="116">
    <mergeCell ref="A1:J1"/>
    <mergeCell ref="A3:A10"/>
    <mergeCell ref="A11:A40"/>
    <mergeCell ref="A41:A47"/>
    <mergeCell ref="A48:A53"/>
    <mergeCell ref="A54:A64"/>
    <mergeCell ref="A65:A67"/>
    <mergeCell ref="A68:A70"/>
    <mergeCell ref="A71:A73"/>
    <mergeCell ref="A74:A76"/>
    <mergeCell ref="A77:A79"/>
    <mergeCell ref="A80:A85"/>
    <mergeCell ref="A86:A93"/>
    <mergeCell ref="A94:A96"/>
    <mergeCell ref="A97:A99"/>
    <mergeCell ref="A100:A102"/>
    <mergeCell ref="A103:A106"/>
    <mergeCell ref="A107:A109"/>
    <mergeCell ref="A110:A112"/>
    <mergeCell ref="A113:A116"/>
    <mergeCell ref="A117:A119"/>
    <mergeCell ref="A120:A125"/>
    <mergeCell ref="A126:A129"/>
    <mergeCell ref="A130:A133"/>
    <mergeCell ref="A134:A136"/>
    <mergeCell ref="A138:A143"/>
    <mergeCell ref="A144:A147"/>
    <mergeCell ref="A148:A152"/>
    <mergeCell ref="A153:A155"/>
    <mergeCell ref="A156:A159"/>
    <mergeCell ref="A160:A166"/>
    <mergeCell ref="A167:A169"/>
    <mergeCell ref="A170:A175"/>
    <mergeCell ref="A176:A178"/>
    <mergeCell ref="A179:A181"/>
    <mergeCell ref="A182:A199"/>
    <mergeCell ref="B3:B5"/>
    <mergeCell ref="B6:B7"/>
    <mergeCell ref="B8:B10"/>
    <mergeCell ref="B11:B40"/>
    <mergeCell ref="B41:B47"/>
    <mergeCell ref="B48:B53"/>
    <mergeCell ref="B54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3"/>
    <mergeCell ref="B94:B96"/>
    <mergeCell ref="B97:B99"/>
    <mergeCell ref="B100:B102"/>
    <mergeCell ref="B103:B106"/>
    <mergeCell ref="B107:B109"/>
    <mergeCell ref="B110:B112"/>
    <mergeCell ref="B113:B116"/>
    <mergeCell ref="B117:B119"/>
    <mergeCell ref="B120:B125"/>
    <mergeCell ref="B126:B129"/>
    <mergeCell ref="B130:B133"/>
    <mergeCell ref="B134:B136"/>
    <mergeCell ref="B138:B143"/>
    <mergeCell ref="B144:B147"/>
    <mergeCell ref="B148:B152"/>
    <mergeCell ref="B153:B155"/>
    <mergeCell ref="B156:B159"/>
    <mergeCell ref="B160:B166"/>
    <mergeCell ref="B167:B169"/>
    <mergeCell ref="B170:B175"/>
    <mergeCell ref="B176:B178"/>
    <mergeCell ref="B179:B181"/>
    <mergeCell ref="B182:B199"/>
    <mergeCell ref="C3:C5"/>
    <mergeCell ref="C6:C7"/>
    <mergeCell ref="C8:C10"/>
    <mergeCell ref="C11:C40"/>
    <mergeCell ref="C41:C47"/>
    <mergeCell ref="C48:C53"/>
    <mergeCell ref="C54:C64"/>
    <mergeCell ref="C65:C67"/>
    <mergeCell ref="C68:C70"/>
    <mergeCell ref="C71:C73"/>
    <mergeCell ref="C74:C76"/>
    <mergeCell ref="C77:C79"/>
    <mergeCell ref="C80:C82"/>
    <mergeCell ref="C83:C85"/>
    <mergeCell ref="C86:C88"/>
    <mergeCell ref="C89:C91"/>
    <mergeCell ref="C92:C93"/>
    <mergeCell ref="C94:C96"/>
    <mergeCell ref="C97:C99"/>
    <mergeCell ref="C100:C102"/>
    <mergeCell ref="C103:C106"/>
    <mergeCell ref="C107:C109"/>
    <mergeCell ref="C110:C112"/>
    <mergeCell ref="C113:C116"/>
    <mergeCell ref="C117:C119"/>
    <mergeCell ref="C120:C125"/>
    <mergeCell ref="C126:C129"/>
    <mergeCell ref="C130:C133"/>
    <mergeCell ref="C134:C136"/>
    <mergeCell ref="C138:C143"/>
    <mergeCell ref="C144:C147"/>
    <mergeCell ref="C148:C152"/>
    <mergeCell ref="C153:C155"/>
    <mergeCell ref="C156:C159"/>
    <mergeCell ref="C160:C166"/>
    <mergeCell ref="C167:C169"/>
    <mergeCell ref="C170:C175"/>
    <mergeCell ref="C176:C178"/>
    <mergeCell ref="C179:C181"/>
    <mergeCell ref="C182:C19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2.8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2.8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2018-11-27T09:48:00Z</dcterms:created>
  <cp:lastPrinted>2018-12-08T23:52:00Z</cp:lastPrinted>
  <dcterms:modified xsi:type="dcterms:W3CDTF">2018-12-09T10:37:15Z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2052-2.2.1.646</vt:lpwstr>
  </property>
</Properties>
</file>